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AcestRegistruDeLucru" defaultThemeVersion="124226"/>
  <mc:AlternateContent xmlns:mc="http://schemas.openxmlformats.org/markup-compatibility/2006">
    <mc:Choice Requires="x15">
      <x15ac:absPath xmlns:x15ac="http://schemas.microsoft.com/office/spreadsheetml/2010/11/ac" url="C:\Users\brindusa.bordeianu\Desktop\RES clena\"/>
    </mc:Choice>
  </mc:AlternateContent>
  <xr:revisionPtr revIDLastSave="0" documentId="13_ncr:1_{E867128D-2F4C-4CB4-9E54-193448EB54BB}" xr6:coauthVersionLast="47" xr6:coauthVersionMax="47" xr10:uidLastSave="{00000000-0000-0000-0000-000000000000}"/>
  <bookViews>
    <workbookView xWindow="-120" yWindow="-120" windowWidth="29040" windowHeight="15840" tabRatio="913" xr2:uid="{00000000-000D-0000-FFFF-FFFF00000000}"/>
  </bookViews>
  <sheets>
    <sheet name="1-Date proiect" sheetId="31" r:id="rId1"/>
    <sheet name="2- Buget Cerere SMIS" sheetId="30" r:id="rId2"/>
    <sheet name="3- DEVIZ" sheetId="28" r:id="rId3"/>
    <sheet name="4-Buget_cerere" sheetId="15" r:id="rId4"/>
    <sheet name="5- Detaliere Buget" sheetId="35" r:id="rId5"/>
    <sheet name="6-Plan investitional" sheetId="10" r:id="rId6"/>
    <sheet name="7- Export SMIS" sheetId="29" r:id="rId7"/>
  </sheets>
  <externalReferences>
    <externalReference r:id="rId8"/>
  </externalReferences>
  <definedNames>
    <definedName name="FDR">'[1]1-Inputuri'!$E$26</definedName>
    <definedName name="_xlnm.Print_Area" localSheetId="0">'1-Date proiect'!$A$1:$I$54</definedName>
    <definedName name="_xlnm.Print_Area" localSheetId="3">'4-Buget_cerere'!$A$1:$K$64</definedName>
    <definedName name="_xlnm.Print_Area" localSheetId="4">'5- Detaliere Buget'!$A$1:$A$30</definedName>
    <definedName name="TV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1" i="15" l="1"/>
  <c r="J49" i="10"/>
  <c r="K49" i="10"/>
  <c r="B49" i="10"/>
  <c r="B46" i="10"/>
  <c r="B45" i="10"/>
  <c r="A42" i="10"/>
  <c r="A43" i="10"/>
  <c r="A44" i="10"/>
  <c r="B42" i="10"/>
  <c r="C42" i="10"/>
  <c r="B43" i="10"/>
  <c r="B44" i="10"/>
  <c r="B38" i="10"/>
  <c r="A38" i="10"/>
  <c r="C46" i="15"/>
  <c r="C42" i="15"/>
  <c r="D42" i="15"/>
  <c r="F42" i="15"/>
  <c r="G42" i="15"/>
  <c r="C43" i="15"/>
  <c r="D43" i="15"/>
  <c r="E43" i="15"/>
  <c r="F43" i="15"/>
  <c r="G43" i="15"/>
  <c r="H43" i="15"/>
  <c r="A39" i="15"/>
  <c r="B39" i="15"/>
  <c r="B50" i="15"/>
  <c r="I43" i="15" l="1"/>
  <c r="I84" i="28"/>
  <c r="J84" i="28" s="1"/>
  <c r="H47" i="15"/>
  <c r="G47" i="15"/>
  <c r="F47" i="15"/>
  <c r="E47" i="15"/>
  <c r="D47" i="15"/>
  <c r="C47" i="15"/>
  <c r="C48" i="15" s="1"/>
  <c r="H46" i="15"/>
  <c r="G46" i="15"/>
  <c r="F46" i="15"/>
  <c r="E46" i="15"/>
  <c r="D46" i="15"/>
  <c r="C87" i="28"/>
  <c r="D87" i="28"/>
  <c r="B6" i="15"/>
  <c r="C6" i="15"/>
  <c r="D6" i="15"/>
  <c r="E6" i="15"/>
  <c r="F6" i="15"/>
  <c r="G6" i="15"/>
  <c r="H6" i="15"/>
  <c r="K84" i="28" l="1"/>
  <c r="L84" i="28" s="1"/>
  <c r="H48" i="15"/>
  <c r="I47" i="15"/>
  <c r="C44" i="10" s="1"/>
  <c r="G48" i="15"/>
  <c r="D48" i="15"/>
  <c r="I46" i="15"/>
  <c r="C43" i="10" s="1"/>
  <c r="F48" i="15"/>
  <c r="E48" i="15"/>
  <c r="E87" i="28"/>
  <c r="I6" i="15"/>
  <c r="I48" i="15" l="1"/>
  <c r="C45" i="10" s="1"/>
  <c r="A7" i="10"/>
  <c r="B7" i="10"/>
  <c r="C9" i="28"/>
  <c r="D9" i="28"/>
  <c r="I9" i="28"/>
  <c r="L9" i="28"/>
  <c r="B51" i="15"/>
  <c r="C80" i="28"/>
  <c r="D80" i="28"/>
  <c r="L75" i="28"/>
  <c r="L76" i="28"/>
  <c r="K74" i="28"/>
  <c r="G38" i="15" s="1"/>
  <c r="J74" i="28"/>
  <c r="F38" i="15" s="1"/>
  <c r="I75" i="28"/>
  <c r="I76" i="28"/>
  <c r="H74" i="28"/>
  <c r="D38" i="15" s="1"/>
  <c r="G74" i="28"/>
  <c r="L73" i="28"/>
  <c r="H37" i="15" s="1"/>
  <c r="I73" i="28"/>
  <c r="E37" i="15" s="1"/>
  <c r="L68" i="28"/>
  <c r="L69" i="28"/>
  <c r="L70" i="28"/>
  <c r="L71" i="28"/>
  <c r="L72" i="28"/>
  <c r="K67" i="28"/>
  <c r="G36" i="15" s="1"/>
  <c r="J67" i="28"/>
  <c r="I68" i="28"/>
  <c r="I69" i="28"/>
  <c r="I70" i="28"/>
  <c r="I71" i="28"/>
  <c r="I72" i="28"/>
  <c r="H67" i="28"/>
  <c r="G67" i="28"/>
  <c r="L65" i="28"/>
  <c r="L66" i="28"/>
  <c r="K64" i="28"/>
  <c r="G35" i="15" s="1"/>
  <c r="J64" i="28"/>
  <c r="I65" i="28"/>
  <c r="I66" i="28"/>
  <c r="H64" i="28"/>
  <c r="D35" i="15" s="1"/>
  <c r="G64" i="28"/>
  <c r="C35" i="15" s="1"/>
  <c r="L59" i="28"/>
  <c r="L56" i="28"/>
  <c r="L53" i="28"/>
  <c r="L50" i="28"/>
  <c r="L47" i="28"/>
  <c r="L44" i="28"/>
  <c r="K62" i="28"/>
  <c r="G33" i="15" s="1"/>
  <c r="J62" i="28"/>
  <c r="F33" i="15" s="1"/>
  <c r="I59" i="28"/>
  <c r="I56" i="28"/>
  <c r="I53" i="28"/>
  <c r="I50" i="28"/>
  <c r="I47" i="28"/>
  <c r="I44" i="28"/>
  <c r="H62" i="28"/>
  <c r="D33" i="15" s="1"/>
  <c r="G62" i="28"/>
  <c r="C33" i="15" s="1"/>
  <c r="L57" i="28"/>
  <c r="H30" i="15" s="1"/>
  <c r="I57" i="28"/>
  <c r="E30" i="15" s="1"/>
  <c r="L54" i="28"/>
  <c r="H29" i="15" s="1"/>
  <c r="I54" i="28"/>
  <c r="E29" i="15" s="1"/>
  <c r="L51" i="28"/>
  <c r="H28" i="15" s="1"/>
  <c r="I51" i="28"/>
  <c r="E28" i="15" s="1"/>
  <c r="L48" i="28"/>
  <c r="H27" i="15" s="1"/>
  <c r="I48" i="28"/>
  <c r="L45" i="28"/>
  <c r="H26" i="15" s="1"/>
  <c r="I45" i="28"/>
  <c r="E26" i="15" s="1"/>
  <c r="L42" i="28"/>
  <c r="H25" i="15" s="1"/>
  <c r="I42" i="28"/>
  <c r="E25" i="15" s="1"/>
  <c r="L37" i="28"/>
  <c r="L38" i="28"/>
  <c r="L39" i="28"/>
  <c r="K36" i="28"/>
  <c r="K35" i="28" s="1"/>
  <c r="J36" i="28"/>
  <c r="J35" i="28" s="1"/>
  <c r="I37" i="28"/>
  <c r="I38" i="28"/>
  <c r="I36" i="28" s="1"/>
  <c r="I39" i="28"/>
  <c r="H36" i="28"/>
  <c r="H35" i="28" s="1"/>
  <c r="G36" i="28"/>
  <c r="G35" i="28" s="1"/>
  <c r="C22" i="15" s="1"/>
  <c r="L32" i="28"/>
  <c r="L33" i="28"/>
  <c r="L34" i="28"/>
  <c r="I32" i="28"/>
  <c r="I33" i="28"/>
  <c r="I34" i="28"/>
  <c r="K31" i="28"/>
  <c r="G21" i="15" s="1"/>
  <c r="J31" i="28"/>
  <c r="F21" i="15" s="1"/>
  <c r="H31" i="28"/>
  <c r="D21" i="15" s="1"/>
  <c r="G31" i="28"/>
  <c r="C21" i="15" s="1"/>
  <c r="L30" i="28"/>
  <c r="H20" i="15" s="1"/>
  <c r="I30" i="28"/>
  <c r="E20" i="15" s="1"/>
  <c r="L26" i="28"/>
  <c r="L27" i="28"/>
  <c r="L28" i="28"/>
  <c r="L29" i="28"/>
  <c r="K25" i="28"/>
  <c r="G19" i="15" s="1"/>
  <c r="J25" i="28"/>
  <c r="F19" i="15" s="1"/>
  <c r="I26" i="28"/>
  <c r="I27" i="28"/>
  <c r="I28" i="28"/>
  <c r="I29" i="28"/>
  <c r="H25" i="28"/>
  <c r="D19" i="15" s="1"/>
  <c r="G25" i="28"/>
  <c r="C19" i="15" s="1"/>
  <c r="L24" i="28"/>
  <c r="H18" i="15" s="1"/>
  <c r="I24" i="28"/>
  <c r="E18" i="15" s="1"/>
  <c r="L23" i="28"/>
  <c r="H17" i="15" s="1"/>
  <c r="I23" i="28"/>
  <c r="E17" i="15" s="1"/>
  <c r="L22" i="28"/>
  <c r="H16" i="15" s="1"/>
  <c r="I22" i="28"/>
  <c r="E16" i="15" s="1"/>
  <c r="J18" i="28"/>
  <c r="F15" i="15" s="1"/>
  <c r="K18" i="28"/>
  <c r="G15" i="15" s="1"/>
  <c r="G18" i="28"/>
  <c r="H18" i="28"/>
  <c r="D15" i="15" s="1"/>
  <c r="L12" i="28"/>
  <c r="H9" i="15" s="1"/>
  <c r="I12" i="28"/>
  <c r="E9" i="15" s="1"/>
  <c r="L11" i="28"/>
  <c r="I11" i="28"/>
  <c r="L10" i="28"/>
  <c r="H7" i="15" s="1"/>
  <c r="I10" i="28"/>
  <c r="E7" i="15" s="1"/>
  <c r="B14" i="35"/>
  <c r="G18" i="15"/>
  <c r="F18" i="15"/>
  <c r="D18" i="15"/>
  <c r="C18" i="15"/>
  <c r="C20" i="15"/>
  <c r="C16" i="15"/>
  <c r="C17" i="15"/>
  <c r="C12" i="15"/>
  <c r="C13" i="15" s="1"/>
  <c r="D12" i="15"/>
  <c r="D13" i="15" s="1"/>
  <c r="F12" i="15"/>
  <c r="F13" i="15" s="1"/>
  <c r="G12" i="15"/>
  <c r="G13" i="15" s="1"/>
  <c r="G29" i="15"/>
  <c r="G26" i="15"/>
  <c r="G16" i="15"/>
  <c r="G17" i="15"/>
  <c r="G20" i="15"/>
  <c r="F29" i="15"/>
  <c r="F26" i="15"/>
  <c r="F16" i="15"/>
  <c r="F17" i="15"/>
  <c r="F20" i="15"/>
  <c r="D29" i="15"/>
  <c r="D26" i="15"/>
  <c r="D16" i="15"/>
  <c r="D17" i="15"/>
  <c r="D20" i="15"/>
  <c r="C29" i="15"/>
  <c r="C26" i="15"/>
  <c r="C19" i="28"/>
  <c r="D19" i="28"/>
  <c r="C20" i="28"/>
  <c r="D20" i="28"/>
  <c r="C21" i="28"/>
  <c r="D21" i="28"/>
  <c r="C22" i="28"/>
  <c r="D22" i="28"/>
  <c r="C26" i="28"/>
  <c r="D26" i="28"/>
  <c r="C27" i="28"/>
  <c r="D27" i="28"/>
  <c r="E27" i="28" s="1"/>
  <c r="C28" i="28"/>
  <c r="D28" i="28"/>
  <c r="C29" i="28"/>
  <c r="D29" i="28"/>
  <c r="C32" i="28"/>
  <c r="D32" i="28"/>
  <c r="C33" i="28"/>
  <c r="D33" i="28"/>
  <c r="C34" i="28"/>
  <c r="D34" i="28"/>
  <c r="C37" i="28"/>
  <c r="C38" i="28"/>
  <c r="C39" i="28"/>
  <c r="D37" i="28"/>
  <c r="D38" i="28"/>
  <c r="D39" i="28"/>
  <c r="C30" i="28"/>
  <c r="D30" i="28"/>
  <c r="C23" i="28"/>
  <c r="D23" i="28"/>
  <c r="C24" i="28"/>
  <c r="D24" i="28"/>
  <c r="C11" i="35"/>
  <c r="C30" i="35"/>
  <c r="L58" i="28"/>
  <c r="L55" i="28"/>
  <c r="L52" i="28"/>
  <c r="L49" i="28"/>
  <c r="L46" i="28"/>
  <c r="L43" i="28"/>
  <c r="K61" i="28"/>
  <c r="J61" i="28"/>
  <c r="I58" i="28"/>
  <c r="I55" i="28"/>
  <c r="I52" i="28"/>
  <c r="I49" i="28"/>
  <c r="I46" i="28"/>
  <c r="I43" i="28"/>
  <c r="H61" i="28"/>
  <c r="G61" i="28"/>
  <c r="C58" i="28"/>
  <c r="D58" i="28"/>
  <c r="D55" i="28"/>
  <c r="D52" i="28"/>
  <c r="D49" i="28"/>
  <c r="D46" i="28"/>
  <c r="D43" i="28"/>
  <c r="C55" i="28"/>
  <c r="E55" i="28" s="1"/>
  <c r="C52" i="28"/>
  <c r="C49" i="28"/>
  <c r="C46" i="28"/>
  <c r="C43" i="28"/>
  <c r="I48" i="10"/>
  <c r="I41" i="10"/>
  <c r="I42" i="10" s="1"/>
  <c r="I43" i="10" s="1"/>
  <c r="I44" i="10" s="1"/>
  <c r="I45" i="10" s="1"/>
  <c r="I37" i="10"/>
  <c r="I31" i="10"/>
  <c r="I23" i="10"/>
  <c r="I11" i="10"/>
  <c r="I14" i="10"/>
  <c r="H48" i="10"/>
  <c r="H41" i="10"/>
  <c r="H42" i="10" s="1"/>
  <c r="H43" i="10" s="1"/>
  <c r="H44" i="10" s="1"/>
  <c r="H45" i="10" s="1"/>
  <c r="H37" i="10"/>
  <c r="H31" i="10"/>
  <c r="H23" i="10"/>
  <c r="H11" i="10"/>
  <c r="H14" i="10"/>
  <c r="G48" i="10"/>
  <c r="G41" i="10"/>
  <c r="G42" i="10" s="1"/>
  <c r="G43" i="10" s="1"/>
  <c r="G44" i="10" s="1"/>
  <c r="G45" i="10" s="1"/>
  <c r="G37" i="10"/>
  <c r="G31" i="10"/>
  <c r="G23" i="10"/>
  <c r="G11" i="10"/>
  <c r="G14" i="10"/>
  <c r="F48" i="10"/>
  <c r="F41" i="10"/>
  <c r="F42" i="10" s="1"/>
  <c r="F43" i="10" s="1"/>
  <c r="F44" i="10" s="1"/>
  <c r="F45" i="10" s="1"/>
  <c r="F37" i="10"/>
  <c r="F31" i="10"/>
  <c r="F23" i="10"/>
  <c r="F11" i="10"/>
  <c r="F14" i="10"/>
  <c r="E48" i="10"/>
  <c r="E41" i="10"/>
  <c r="E42" i="10" s="1"/>
  <c r="E37" i="10"/>
  <c r="E31" i="10"/>
  <c r="E23" i="10"/>
  <c r="E11" i="10"/>
  <c r="E14" i="10"/>
  <c r="E51" i="15"/>
  <c r="H51" i="15"/>
  <c r="B38" i="15"/>
  <c r="B36" i="10" s="1"/>
  <c r="E44" i="15"/>
  <c r="H44" i="15"/>
  <c r="C37" i="15"/>
  <c r="D36" i="15"/>
  <c r="D37" i="15"/>
  <c r="F37" i="15"/>
  <c r="G37" i="15"/>
  <c r="H8" i="15"/>
  <c r="B28" i="15"/>
  <c r="B28" i="10" s="1"/>
  <c r="B27" i="15"/>
  <c r="B27" i="10" s="1"/>
  <c r="A29" i="15"/>
  <c r="A29" i="10" s="1"/>
  <c r="B29" i="15"/>
  <c r="B29" i="10" s="1"/>
  <c r="B26" i="15"/>
  <c r="B26" i="10" s="1"/>
  <c r="B20" i="15"/>
  <c r="B20" i="10" s="1"/>
  <c r="B17" i="15"/>
  <c r="B18" i="10" s="1"/>
  <c r="B16" i="15"/>
  <c r="B17" i="10" s="1"/>
  <c r="C59" i="28"/>
  <c r="D59" i="28"/>
  <c r="C56" i="28"/>
  <c r="D56" i="28"/>
  <c r="C53" i="28"/>
  <c r="D53" i="28"/>
  <c r="C50" i="28"/>
  <c r="D50" i="28"/>
  <c r="C47" i="28"/>
  <c r="D47" i="28"/>
  <c r="C44" i="28"/>
  <c r="D44" i="28"/>
  <c r="K60" i="28"/>
  <c r="J60" i="28"/>
  <c r="H60" i="28"/>
  <c r="G60" i="28"/>
  <c r="C42" i="28"/>
  <c r="D42" i="28"/>
  <c r="C54" i="28"/>
  <c r="D54" i="28"/>
  <c r="D57" i="28"/>
  <c r="C57" i="28"/>
  <c r="C45" i="28"/>
  <c r="D45" i="28"/>
  <c r="C48" i="28"/>
  <c r="D48" i="28"/>
  <c r="C51" i="28"/>
  <c r="D51" i="28"/>
  <c r="G51" i="15"/>
  <c r="F51" i="15"/>
  <c r="D51" i="15"/>
  <c r="C51" i="15"/>
  <c r="B43" i="15"/>
  <c r="B40" i="10" s="1"/>
  <c r="L79" i="28"/>
  <c r="L88" i="28"/>
  <c r="L15" i="28"/>
  <c r="L16" i="28" s="1"/>
  <c r="K13" i="28"/>
  <c r="K81" i="28"/>
  <c r="K88" i="28"/>
  <c r="K16" i="28"/>
  <c r="K90" i="28" s="1"/>
  <c r="J13" i="28"/>
  <c r="J81" i="28"/>
  <c r="J88" i="28"/>
  <c r="J16" i="28"/>
  <c r="J90" i="28" s="1"/>
  <c r="I79" i="28"/>
  <c r="I88" i="28"/>
  <c r="I15" i="28"/>
  <c r="I16" i="28" s="1"/>
  <c r="H13" i="28"/>
  <c r="H81" i="28"/>
  <c r="H88" i="28"/>
  <c r="H16" i="28"/>
  <c r="H90" i="28" s="1"/>
  <c r="G13" i="28"/>
  <c r="C38" i="15"/>
  <c r="G81" i="28"/>
  <c r="G88" i="28"/>
  <c r="G16" i="28"/>
  <c r="G90" i="28" s="1"/>
  <c r="C10" i="28"/>
  <c r="C11" i="28"/>
  <c r="C12" i="28"/>
  <c r="D10" i="28"/>
  <c r="D11" i="28"/>
  <c r="D12" i="28"/>
  <c r="C65" i="28"/>
  <c r="D65" i="28"/>
  <c r="C66" i="28"/>
  <c r="D66" i="28"/>
  <c r="C68" i="28"/>
  <c r="D68" i="28"/>
  <c r="C69" i="28"/>
  <c r="D69" i="28"/>
  <c r="C70" i="28"/>
  <c r="D70" i="28"/>
  <c r="C71" i="28"/>
  <c r="D71" i="28"/>
  <c r="C72" i="28"/>
  <c r="D72" i="28"/>
  <c r="C73" i="28"/>
  <c r="D73" i="28"/>
  <c r="C75" i="28"/>
  <c r="D75" i="28"/>
  <c r="D76" i="28"/>
  <c r="C76" i="28"/>
  <c r="C88" i="28"/>
  <c r="D88" i="28"/>
  <c r="C15" i="28"/>
  <c r="C16" i="28" s="1"/>
  <c r="D15" i="28"/>
  <c r="D16" i="28" s="1"/>
  <c r="B30" i="35"/>
  <c r="A38" i="15"/>
  <c r="C27" i="35"/>
  <c r="C23" i="35"/>
  <c r="G28" i="15"/>
  <c r="F28" i="15"/>
  <c r="D28" i="15"/>
  <c r="C28" i="15"/>
  <c r="C22" i="35"/>
  <c r="B22" i="35"/>
  <c r="G27" i="15"/>
  <c r="F27" i="15"/>
  <c r="D27" i="15"/>
  <c r="C27" i="15"/>
  <c r="C21" i="35"/>
  <c r="B21" i="35"/>
  <c r="C20" i="35"/>
  <c r="C16" i="35"/>
  <c r="B16" i="35"/>
  <c r="A20" i="15"/>
  <c r="C13" i="35"/>
  <c r="B13" i="35"/>
  <c r="A17" i="15"/>
  <c r="A15" i="15"/>
  <c r="A16" i="10" s="1"/>
  <c r="C9" i="35"/>
  <c r="B9" i="35"/>
  <c r="B7" i="35"/>
  <c r="C4" i="35"/>
  <c r="I64" i="10"/>
  <c r="J64" i="10"/>
  <c r="K64" i="10"/>
  <c r="H64" i="10"/>
  <c r="E64" i="10"/>
  <c r="F64" i="10"/>
  <c r="G64" i="10"/>
  <c r="B29" i="35"/>
  <c r="C29" i="35"/>
  <c r="C28" i="35"/>
  <c r="B28" i="35"/>
  <c r="B27" i="35"/>
  <c r="B25" i="35"/>
  <c r="C25" i="35"/>
  <c r="B24" i="35"/>
  <c r="C24" i="35"/>
  <c r="B20" i="35"/>
  <c r="B18" i="35"/>
  <c r="C18" i="35"/>
  <c r="B12" i="35"/>
  <c r="C12" i="35"/>
  <c r="B15" i="35"/>
  <c r="C15" i="35"/>
  <c r="B17" i="35"/>
  <c r="C17" i="35"/>
  <c r="B11" i="35"/>
  <c r="C7" i="35"/>
  <c r="B6" i="35"/>
  <c r="C6" i="35"/>
  <c r="C5" i="35"/>
  <c r="B5" i="35"/>
  <c r="J31" i="10"/>
  <c r="K31" i="10"/>
  <c r="A30" i="15"/>
  <c r="A30" i="10" s="1"/>
  <c r="B30" i="15"/>
  <c r="B30" i="10" s="1"/>
  <c r="D25" i="15"/>
  <c r="D30" i="15"/>
  <c r="F25" i="15"/>
  <c r="F30" i="15"/>
  <c r="G25" i="15"/>
  <c r="G30" i="15"/>
  <c r="C25" i="15"/>
  <c r="C30" i="15"/>
  <c r="B37" i="15"/>
  <c r="B35" i="10" s="1"/>
  <c r="B36" i="15"/>
  <c r="B34" i="10" s="1"/>
  <c r="B19" i="15"/>
  <c r="B19" i="10" s="1"/>
  <c r="B21" i="15"/>
  <c r="B21" i="10" s="1"/>
  <c r="B22" i="15"/>
  <c r="B22" i="10" s="1"/>
  <c r="E67" i="10"/>
  <c r="F67" i="10"/>
  <c r="G67" i="10"/>
  <c r="H67" i="10"/>
  <c r="I67" i="10"/>
  <c r="J67" i="10"/>
  <c r="K67" i="10"/>
  <c r="C65" i="10"/>
  <c r="C66" i="10"/>
  <c r="C68" i="10"/>
  <c r="C69" i="10"/>
  <c r="C70" i="10"/>
  <c r="C71" i="10"/>
  <c r="D72" i="10"/>
  <c r="E72" i="10"/>
  <c r="F72" i="10"/>
  <c r="G72" i="10"/>
  <c r="H72" i="10"/>
  <c r="C73" i="10"/>
  <c r="C74" i="10"/>
  <c r="C75" i="10"/>
  <c r="C76" i="10"/>
  <c r="D77" i="10"/>
  <c r="E77" i="10"/>
  <c r="F77" i="10"/>
  <c r="G77" i="10"/>
  <c r="H77" i="10"/>
  <c r="C78" i="10"/>
  <c r="C79" i="10"/>
  <c r="C80" i="10"/>
  <c r="C81" i="10"/>
  <c r="D82" i="10"/>
  <c r="E82" i="10"/>
  <c r="F82" i="10"/>
  <c r="G82" i="10"/>
  <c r="H82" i="10"/>
  <c r="C83" i="10"/>
  <c r="G44" i="15"/>
  <c r="G7" i="15"/>
  <c r="G8" i="15"/>
  <c r="G9" i="15"/>
  <c r="E56" i="10"/>
  <c r="F56" i="10"/>
  <c r="G56" i="10"/>
  <c r="H56" i="10"/>
  <c r="I56" i="10"/>
  <c r="J56" i="10"/>
  <c r="K56" i="10"/>
  <c r="J48" i="10"/>
  <c r="J41" i="10"/>
  <c r="J37" i="10"/>
  <c r="J23" i="10"/>
  <c r="J11" i="10"/>
  <c r="K48" i="10"/>
  <c r="K41" i="10"/>
  <c r="K37" i="10"/>
  <c r="K23" i="10"/>
  <c r="K11" i="10"/>
  <c r="B48" i="10"/>
  <c r="B7" i="15"/>
  <c r="B8" i="10" s="1"/>
  <c r="B8" i="15"/>
  <c r="B9" i="10" s="1"/>
  <c r="B9" i="15"/>
  <c r="B10" i="10" s="1"/>
  <c r="B11" i="10"/>
  <c r="B15" i="15"/>
  <c r="B16" i="10" s="1"/>
  <c r="A16" i="15"/>
  <c r="A17" i="10" s="1"/>
  <c r="A19" i="15"/>
  <c r="A19" i="10" s="1"/>
  <c r="A21" i="15"/>
  <c r="A21" i="10" s="1"/>
  <c r="A22" i="15"/>
  <c r="A22" i="10" s="1"/>
  <c r="A8" i="10"/>
  <c r="A9" i="10"/>
  <c r="A10" i="10"/>
  <c r="D44" i="15"/>
  <c r="D7" i="15"/>
  <c r="D8" i="15"/>
  <c r="D9" i="15"/>
  <c r="F44" i="15"/>
  <c r="F7" i="15"/>
  <c r="F8" i="15"/>
  <c r="F9" i="15"/>
  <c r="C44" i="15"/>
  <c r="C7" i="15"/>
  <c r="C8" i="15"/>
  <c r="C9" i="15"/>
  <c r="B35" i="15"/>
  <c r="B33" i="10" s="1"/>
  <c r="A37" i="15"/>
  <c r="A35" i="10" s="1"/>
  <c r="A36" i="15"/>
  <c r="A34" i="10" s="1"/>
  <c r="A35" i="15"/>
  <c r="A33" i="10" s="1"/>
  <c r="A25" i="15"/>
  <c r="A25" i="10" s="1"/>
  <c r="G7" i="28"/>
  <c r="H7" i="28" s="1"/>
  <c r="I7" i="28" s="1"/>
  <c r="J7" i="28" s="1"/>
  <c r="K7" i="28" s="1"/>
  <c r="L7" i="28" s="1"/>
  <c r="N8" i="30"/>
  <c r="N9" i="30"/>
  <c r="N10" i="30"/>
  <c r="N11" i="30"/>
  <c r="N12" i="30"/>
  <c r="N13" i="30"/>
  <c r="N14" i="30"/>
  <c r="N15" i="30"/>
  <c r="N16" i="30"/>
  <c r="N17" i="30"/>
  <c r="N18" i="30"/>
  <c r="N19" i="30"/>
  <c r="N20" i="30"/>
  <c r="N21" i="30"/>
  <c r="N22" i="30"/>
  <c r="N23" i="30"/>
  <c r="N24" i="30"/>
  <c r="N25" i="30"/>
  <c r="N26" i="30"/>
  <c r="N27" i="30"/>
  <c r="N28" i="30"/>
  <c r="N29" i="30"/>
  <c r="N30" i="30"/>
  <c r="E30" i="30" s="1"/>
  <c r="N31" i="30"/>
  <c r="E31" i="30" s="1"/>
  <c r="N32" i="30"/>
  <c r="E32" i="30" s="1"/>
  <c r="N33" i="30"/>
  <c r="N34" i="30"/>
  <c r="N35" i="30"/>
  <c r="N36" i="30"/>
  <c r="N37" i="30"/>
  <c r="N38" i="30"/>
  <c r="N39" i="30"/>
  <c r="N40" i="30"/>
  <c r="N41" i="30"/>
  <c r="N42" i="30"/>
  <c r="N43" i="30"/>
  <c r="N44" i="30"/>
  <c r="E44" i="30" s="1"/>
  <c r="N45" i="30"/>
  <c r="N46" i="30"/>
  <c r="N47" i="30"/>
  <c r="N48" i="30"/>
  <c r="N49" i="30"/>
  <c r="N50" i="30"/>
  <c r="L8" i="30"/>
  <c r="L9" i="30"/>
  <c r="M9" i="30" s="1"/>
  <c r="L10" i="30"/>
  <c r="L11" i="30"/>
  <c r="L12" i="30"/>
  <c r="L13" i="30"/>
  <c r="L14" i="30"/>
  <c r="L15" i="30"/>
  <c r="L16" i="30"/>
  <c r="L17" i="30"/>
  <c r="L18" i="30"/>
  <c r="L19" i="30"/>
  <c r="L20" i="30"/>
  <c r="L21" i="30"/>
  <c r="L22" i="30"/>
  <c r="L23" i="30"/>
  <c r="L24" i="30"/>
  <c r="M24" i="30" s="1"/>
  <c r="L25" i="30"/>
  <c r="L26" i="30"/>
  <c r="L27" i="30"/>
  <c r="L28" i="30"/>
  <c r="L29" i="30"/>
  <c r="L30" i="30"/>
  <c r="L31" i="30"/>
  <c r="L32" i="30"/>
  <c r="L33" i="30"/>
  <c r="L34" i="30"/>
  <c r="L35" i="30"/>
  <c r="M35" i="30" s="1"/>
  <c r="L36" i="30"/>
  <c r="M36" i="30" s="1"/>
  <c r="L37" i="30"/>
  <c r="L38" i="30"/>
  <c r="M38" i="30" s="1"/>
  <c r="L39" i="30"/>
  <c r="L40" i="30"/>
  <c r="M40" i="30" s="1"/>
  <c r="L41" i="30"/>
  <c r="M41" i="30" s="1"/>
  <c r="L42" i="30"/>
  <c r="L43" i="30"/>
  <c r="L44" i="30"/>
  <c r="L45" i="30"/>
  <c r="L46" i="30"/>
  <c r="L47" i="30"/>
  <c r="L48" i="30"/>
  <c r="M48" i="30" s="1"/>
  <c r="L49" i="30"/>
  <c r="L50" i="30"/>
  <c r="J8" i="30"/>
  <c r="J9" i="30"/>
  <c r="K9" i="30" s="1"/>
  <c r="J10" i="30"/>
  <c r="J11" i="30"/>
  <c r="J12" i="30"/>
  <c r="J13" i="30"/>
  <c r="K13" i="30" s="1"/>
  <c r="J14" i="30"/>
  <c r="J15" i="30"/>
  <c r="K15" i="30" s="1"/>
  <c r="J16" i="30"/>
  <c r="J17" i="30"/>
  <c r="J18" i="30"/>
  <c r="J19" i="30"/>
  <c r="J20" i="30"/>
  <c r="J21" i="30"/>
  <c r="J22" i="30"/>
  <c r="J23" i="30"/>
  <c r="J24" i="30"/>
  <c r="J25" i="30"/>
  <c r="J26" i="30"/>
  <c r="J27" i="30"/>
  <c r="J28" i="30"/>
  <c r="J29" i="30"/>
  <c r="J30" i="30"/>
  <c r="J31" i="30"/>
  <c r="J32" i="30"/>
  <c r="J33" i="30"/>
  <c r="J34" i="30"/>
  <c r="J35" i="30"/>
  <c r="J36" i="30"/>
  <c r="J37" i="30"/>
  <c r="K37" i="30" s="1"/>
  <c r="J38" i="30"/>
  <c r="J39" i="30"/>
  <c r="J40" i="30"/>
  <c r="K40" i="30" s="1"/>
  <c r="J41" i="30"/>
  <c r="K41" i="30" s="1"/>
  <c r="J42" i="30"/>
  <c r="J43" i="30"/>
  <c r="J44" i="30"/>
  <c r="J45" i="30"/>
  <c r="J46" i="30"/>
  <c r="J47" i="30"/>
  <c r="J48" i="30"/>
  <c r="J49" i="30"/>
  <c r="J50" i="30"/>
  <c r="K50" i="30" s="1"/>
  <c r="F8" i="30"/>
  <c r="F9" i="30"/>
  <c r="I9" i="30" s="1"/>
  <c r="F10" i="30"/>
  <c r="K10" i="30" s="1"/>
  <c r="F11" i="30"/>
  <c r="M11" i="30"/>
  <c r="F12" i="30"/>
  <c r="F13" i="30"/>
  <c r="I13" i="30" s="1"/>
  <c r="F14" i="30"/>
  <c r="K14" i="30" s="1"/>
  <c r="F15" i="30"/>
  <c r="F16" i="30"/>
  <c r="F17" i="30"/>
  <c r="F18" i="30"/>
  <c r="F19" i="30"/>
  <c r="F20" i="30"/>
  <c r="F21" i="30"/>
  <c r="E21" i="30" s="1"/>
  <c r="F22" i="30"/>
  <c r="K22" i="30" s="1"/>
  <c r="F23" i="30"/>
  <c r="E23" i="30" s="1"/>
  <c r="F24" i="30"/>
  <c r="K24" i="30" s="1"/>
  <c r="E24" i="30"/>
  <c r="F25" i="30"/>
  <c r="E25" i="30" s="1"/>
  <c r="F26" i="30"/>
  <c r="E26" i="30"/>
  <c r="F27" i="30"/>
  <c r="F28" i="30"/>
  <c r="I28" i="30" s="1"/>
  <c r="F29" i="30"/>
  <c r="K29" i="30" s="1"/>
  <c r="F30" i="30"/>
  <c r="M30" i="30" s="1"/>
  <c r="F31" i="30"/>
  <c r="F32" i="30"/>
  <c r="F33" i="30"/>
  <c r="E33" i="30" s="1"/>
  <c r="F34" i="30"/>
  <c r="M34" i="30" s="1"/>
  <c r="F35" i="30"/>
  <c r="K35" i="30" s="1"/>
  <c r="F36" i="30"/>
  <c r="F37" i="30"/>
  <c r="I37" i="30" s="1"/>
  <c r="F38" i="30"/>
  <c r="F39" i="30"/>
  <c r="F40" i="30"/>
  <c r="E40" i="30" s="1"/>
  <c r="F41" i="30"/>
  <c r="E41" i="30" s="1"/>
  <c r="F42" i="30"/>
  <c r="F43" i="30"/>
  <c r="F44" i="30"/>
  <c r="F45" i="30"/>
  <c r="K45" i="30" s="1"/>
  <c r="F46" i="30"/>
  <c r="E46" i="30" s="1"/>
  <c r="F47" i="30"/>
  <c r="F48" i="30"/>
  <c r="E48" i="30" s="1"/>
  <c r="F49" i="30"/>
  <c r="I49" i="30" s="1"/>
  <c r="F50" i="30"/>
  <c r="G8" i="30"/>
  <c r="G9" i="30"/>
  <c r="G10" i="30"/>
  <c r="G11" i="30"/>
  <c r="G12" i="30"/>
  <c r="G13" i="30"/>
  <c r="G14" i="30"/>
  <c r="G15" i="30"/>
  <c r="G16" i="30"/>
  <c r="G17" i="30"/>
  <c r="G18" i="30"/>
  <c r="G19" i="30"/>
  <c r="G20" i="30"/>
  <c r="G21" i="30"/>
  <c r="G22" i="30"/>
  <c r="G23" i="30"/>
  <c r="G24" i="30"/>
  <c r="G25" i="30"/>
  <c r="G26" i="30"/>
  <c r="G27" i="30"/>
  <c r="G28" i="30"/>
  <c r="G29" i="30"/>
  <c r="G30" i="30"/>
  <c r="G31" i="30"/>
  <c r="G32" i="30"/>
  <c r="G33" i="30"/>
  <c r="G34" i="30"/>
  <c r="G35" i="30"/>
  <c r="G36" i="30"/>
  <c r="G37" i="30"/>
  <c r="G38" i="30"/>
  <c r="G39" i="30"/>
  <c r="G40" i="30"/>
  <c r="G41" i="30"/>
  <c r="G42" i="30"/>
  <c r="G43" i="30"/>
  <c r="G44" i="30"/>
  <c r="G45" i="30"/>
  <c r="G46" i="30"/>
  <c r="G47" i="30"/>
  <c r="G48" i="30"/>
  <c r="G49" i="30"/>
  <c r="G50" i="30"/>
  <c r="H8" i="30"/>
  <c r="H9" i="30"/>
  <c r="H10" i="30"/>
  <c r="H11" i="30"/>
  <c r="I11" i="30" s="1"/>
  <c r="H12" i="30"/>
  <c r="H13" i="30"/>
  <c r="H14" i="30"/>
  <c r="H15" i="30"/>
  <c r="I15" i="30" s="1"/>
  <c r="H16" i="30"/>
  <c r="I16" i="30" s="1"/>
  <c r="H17" i="30"/>
  <c r="H18" i="30"/>
  <c r="I18" i="30" s="1"/>
  <c r="H19" i="30"/>
  <c r="I19" i="30" s="1"/>
  <c r="H20" i="30"/>
  <c r="H21" i="30"/>
  <c r="H22" i="30"/>
  <c r="H23" i="30"/>
  <c r="H24" i="30"/>
  <c r="H25" i="30"/>
  <c r="I25" i="30" s="1"/>
  <c r="H26" i="30"/>
  <c r="I26" i="30" s="1"/>
  <c r="H27" i="30"/>
  <c r="H28" i="30"/>
  <c r="H29" i="30"/>
  <c r="I29" i="30" s="1"/>
  <c r="H30" i="30"/>
  <c r="I30" i="30" s="1"/>
  <c r="H31" i="30"/>
  <c r="I31" i="30" s="1"/>
  <c r="H32" i="30"/>
  <c r="H33" i="30"/>
  <c r="H34" i="30"/>
  <c r="I34" i="30" s="1"/>
  <c r="H35" i="30"/>
  <c r="H36" i="30"/>
  <c r="H37" i="30"/>
  <c r="H38" i="30"/>
  <c r="H39" i="30"/>
  <c r="H40" i="30"/>
  <c r="H41" i="30"/>
  <c r="H42" i="30"/>
  <c r="I42" i="30" s="1"/>
  <c r="H43" i="30"/>
  <c r="I43" i="30"/>
  <c r="H44" i="30"/>
  <c r="I44" i="30" s="1"/>
  <c r="H45" i="30"/>
  <c r="H46" i="30"/>
  <c r="H47" i="30"/>
  <c r="I47" i="30" s="1"/>
  <c r="H48" i="30"/>
  <c r="I48" i="30" s="1"/>
  <c r="H49" i="30"/>
  <c r="H50" i="30"/>
  <c r="B42" i="15"/>
  <c r="B39" i="10" s="1"/>
  <c r="B25" i="15"/>
  <c r="B25" i="10" s="1"/>
  <c r="B12" i="15"/>
  <c r="B13" i="10" s="1"/>
  <c r="I19" i="28"/>
  <c r="I20" i="28"/>
  <c r="I21" i="28"/>
  <c r="L19" i="28"/>
  <c r="L20" i="28"/>
  <c r="L21" i="28"/>
  <c r="N1" i="30"/>
  <c r="B6" i="10"/>
  <c r="A47" i="10"/>
  <c r="A46" i="10"/>
  <c r="D19" i="30"/>
  <c r="B12" i="30"/>
  <c r="A20" i="30"/>
  <c r="B20" i="30"/>
  <c r="C20" i="30"/>
  <c r="D20" i="30"/>
  <c r="A21" i="30"/>
  <c r="B21" i="30"/>
  <c r="C21" i="30"/>
  <c r="D21" i="30"/>
  <c r="A22" i="30"/>
  <c r="B22" i="30"/>
  <c r="C22" i="30"/>
  <c r="D22" i="30"/>
  <c r="A23" i="30"/>
  <c r="B23" i="30"/>
  <c r="C23" i="30"/>
  <c r="D23" i="30"/>
  <c r="A24" i="30"/>
  <c r="B24" i="30"/>
  <c r="C24" i="30"/>
  <c r="D24" i="30"/>
  <c r="A25" i="30"/>
  <c r="B25" i="30"/>
  <c r="C25" i="30"/>
  <c r="D25" i="30"/>
  <c r="A26" i="30"/>
  <c r="B26" i="30"/>
  <c r="C26" i="30"/>
  <c r="D26" i="30"/>
  <c r="A27" i="30"/>
  <c r="B27" i="30"/>
  <c r="C27" i="30"/>
  <c r="D27" i="30"/>
  <c r="A28" i="30"/>
  <c r="B28" i="30"/>
  <c r="C28" i="30"/>
  <c r="D28" i="30"/>
  <c r="A29" i="30"/>
  <c r="B29" i="30"/>
  <c r="C29" i="30"/>
  <c r="D29" i="30"/>
  <c r="A30" i="30"/>
  <c r="B30" i="30"/>
  <c r="C30" i="30"/>
  <c r="D30" i="30"/>
  <c r="A31" i="30"/>
  <c r="B31" i="30"/>
  <c r="C31" i="30"/>
  <c r="D31" i="30"/>
  <c r="K31" i="30"/>
  <c r="A32" i="30"/>
  <c r="B32" i="30"/>
  <c r="C32" i="30"/>
  <c r="D32" i="30"/>
  <c r="A33" i="30"/>
  <c r="B33" i="30"/>
  <c r="C33" i="30"/>
  <c r="D33" i="30"/>
  <c r="A34" i="30"/>
  <c r="B34" i="30"/>
  <c r="C34" i="30"/>
  <c r="D34" i="30"/>
  <c r="A35" i="30"/>
  <c r="B35" i="30"/>
  <c r="C35" i="30"/>
  <c r="D35" i="30"/>
  <c r="A36" i="30"/>
  <c r="B36" i="30"/>
  <c r="C36" i="30"/>
  <c r="D36" i="30"/>
  <c r="A37" i="30"/>
  <c r="B37" i="30"/>
  <c r="C37" i="30"/>
  <c r="D37" i="30"/>
  <c r="A38" i="30"/>
  <c r="B38" i="30"/>
  <c r="C38" i="30"/>
  <c r="D38" i="30"/>
  <c r="A39" i="30"/>
  <c r="B39" i="30"/>
  <c r="C39" i="30"/>
  <c r="D39" i="30"/>
  <c r="A40" i="30"/>
  <c r="B40" i="30"/>
  <c r="C40" i="30"/>
  <c r="D40" i="30"/>
  <c r="A41" i="30"/>
  <c r="B41" i="30"/>
  <c r="C41" i="30"/>
  <c r="D41" i="30"/>
  <c r="A42" i="30"/>
  <c r="B42" i="30"/>
  <c r="C42" i="30"/>
  <c r="D42" i="30"/>
  <c r="A43" i="30"/>
  <c r="B43" i="30"/>
  <c r="C43" i="30"/>
  <c r="D43" i="30"/>
  <c r="A44" i="30"/>
  <c r="B44" i="30"/>
  <c r="C44" i="30"/>
  <c r="D44" i="30"/>
  <c r="A45" i="30"/>
  <c r="B45" i="30"/>
  <c r="C45" i="30"/>
  <c r="D45" i="30"/>
  <c r="A46" i="30"/>
  <c r="B46" i="30"/>
  <c r="C46" i="30"/>
  <c r="D46" i="30"/>
  <c r="A47" i="30"/>
  <c r="B47" i="30"/>
  <c r="C47" i="30"/>
  <c r="D47" i="30"/>
  <c r="A48" i="30"/>
  <c r="B48" i="30"/>
  <c r="C48" i="30"/>
  <c r="D48" i="30"/>
  <c r="A49" i="30"/>
  <c r="B49" i="30"/>
  <c r="C49" i="30"/>
  <c r="D49" i="30"/>
  <c r="A50" i="30"/>
  <c r="B50" i="30"/>
  <c r="C50" i="30"/>
  <c r="D50" i="30"/>
  <c r="M39" i="30"/>
  <c r="O9" i="30"/>
  <c r="O10" i="30"/>
  <c r="O11" i="30"/>
  <c r="O12" i="30"/>
  <c r="O13" i="30"/>
  <c r="O14" i="30"/>
  <c r="O15" i="30"/>
  <c r="O16" i="30"/>
  <c r="O17" i="30"/>
  <c r="O18" i="30"/>
  <c r="O19" i="30"/>
  <c r="O21" i="30"/>
  <c r="O22" i="30"/>
  <c r="O23" i="30"/>
  <c r="O24" i="30"/>
  <c r="O25" i="30"/>
  <c r="O26" i="30"/>
  <c r="O27" i="30"/>
  <c r="O28" i="30"/>
  <c r="O29" i="30"/>
  <c r="O30" i="30"/>
  <c r="O31" i="30"/>
  <c r="O32" i="30"/>
  <c r="O33" i="30"/>
  <c r="O34" i="30"/>
  <c r="O35" i="30"/>
  <c r="O36" i="30"/>
  <c r="O37" i="30"/>
  <c r="O38" i="30"/>
  <c r="O39" i="30"/>
  <c r="O40" i="30"/>
  <c r="O41" i="30"/>
  <c r="O42" i="30"/>
  <c r="O43" i="30"/>
  <c r="O44" i="30"/>
  <c r="O45" i="30"/>
  <c r="O46" i="30"/>
  <c r="O47" i="30"/>
  <c r="O48" i="30"/>
  <c r="O49" i="30"/>
  <c r="O50" i="30"/>
  <c r="O8" i="30"/>
  <c r="A9" i="30"/>
  <c r="B9" i="30"/>
  <c r="C9" i="30"/>
  <c r="D9" i="30"/>
  <c r="A10" i="30"/>
  <c r="B10" i="30"/>
  <c r="C10" i="30"/>
  <c r="D10" i="30"/>
  <c r="A11" i="30"/>
  <c r="B11" i="30"/>
  <c r="C11" i="30"/>
  <c r="D11" i="30"/>
  <c r="A12" i="30"/>
  <c r="C12" i="30"/>
  <c r="D12" i="30"/>
  <c r="A13" i="30"/>
  <c r="B13" i="30"/>
  <c r="C13" i="30"/>
  <c r="D13" i="30"/>
  <c r="A14" i="30"/>
  <c r="B14" i="30"/>
  <c r="C14" i="30"/>
  <c r="D14" i="30"/>
  <c r="A15" i="30"/>
  <c r="B15" i="30"/>
  <c r="C15" i="30"/>
  <c r="D15" i="30"/>
  <c r="A16" i="30"/>
  <c r="B16" i="30"/>
  <c r="C16" i="30"/>
  <c r="D16" i="30"/>
  <c r="A17" i="30"/>
  <c r="B17" i="30"/>
  <c r="C17" i="30"/>
  <c r="D17" i="30"/>
  <c r="A18" i="30"/>
  <c r="B18" i="30"/>
  <c r="C18" i="30"/>
  <c r="D18" i="30"/>
  <c r="A19" i="30"/>
  <c r="B19" i="30"/>
  <c r="C19" i="30"/>
  <c r="D8" i="30"/>
  <c r="B8" i="30"/>
  <c r="C8" i="30"/>
  <c r="A8" i="30"/>
  <c r="A6" i="10"/>
  <c r="B37" i="10"/>
  <c r="A39" i="10"/>
  <c r="A40" i="10"/>
  <c r="B41" i="10"/>
  <c r="B23" i="10"/>
  <c r="A24" i="10"/>
  <c r="B24" i="10"/>
  <c r="B31" i="10"/>
  <c r="A32" i="10"/>
  <c r="B32" i="10"/>
  <c r="B14" i="10"/>
  <c r="A15" i="10"/>
  <c r="B15" i="10"/>
  <c r="A12" i="10"/>
  <c r="B12" i="10"/>
  <c r="A13" i="10"/>
  <c r="A59" i="10"/>
  <c r="E34" i="28"/>
  <c r="E22" i="28"/>
  <c r="F35" i="15"/>
  <c r="E11" i="30"/>
  <c r="M44" i="30"/>
  <c r="M31" i="30"/>
  <c r="K34" i="30" l="1"/>
  <c r="I41" i="30"/>
  <c r="I10" i="30"/>
  <c r="K33" i="30"/>
  <c r="E37" i="30"/>
  <c r="I39" i="30"/>
  <c r="I23" i="30"/>
  <c r="I32" i="30"/>
  <c r="E19" i="30"/>
  <c r="E9" i="30"/>
  <c r="I40" i="30"/>
  <c r="I22" i="30"/>
  <c r="I46" i="30"/>
  <c r="E18" i="30"/>
  <c r="K46" i="30"/>
  <c r="M13" i="30"/>
  <c r="M49" i="30"/>
  <c r="E47" i="30"/>
  <c r="E20" i="30"/>
  <c r="K48" i="30"/>
  <c r="M47" i="30"/>
  <c r="E10" i="30"/>
  <c r="M14" i="30"/>
  <c r="E13" i="30"/>
  <c r="K17" i="30"/>
  <c r="K30" i="30"/>
  <c r="L81" i="28"/>
  <c r="H42" i="15"/>
  <c r="I36" i="30"/>
  <c r="I20" i="30"/>
  <c r="M16" i="30"/>
  <c r="K44" i="30"/>
  <c r="C62" i="28"/>
  <c r="I35" i="30"/>
  <c r="E43" i="30"/>
  <c r="E28" i="30"/>
  <c r="E15" i="30"/>
  <c r="K28" i="30"/>
  <c r="M42" i="30"/>
  <c r="M26" i="30"/>
  <c r="C90" i="28"/>
  <c r="K27" i="30"/>
  <c r="E34" i="30"/>
  <c r="K39" i="30"/>
  <c r="M22" i="30"/>
  <c r="I14" i="30"/>
  <c r="K38" i="30"/>
  <c r="I27" i="30"/>
  <c r="E50" i="30"/>
  <c r="M50" i="30"/>
  <c r="D36" i="28"/>
  <c r="D35" i="28" s="1"/>
  <c r="D42" i="10"/>
  <c r="E43" i="10"/>
  <c r="I81" i="28"/>
  <c r="E42" i="15"/>
  <c r="I42" i="15" s="1"/>
  <c r="C39" i="10" s="1"/>
  <c r="D40" i="15"/>
  <c r="G40" i="15"/>
  <c r="E44" i="28"/>
  <c r="E54" i="28"/>
  <c r="E50" i="28"/>
  <c r="E58" i="28"/>
  <c r="E32" i="28"/>
  <c r="D64" i="28"/>
  <c r="E37" i="28"/>
  <c r="L60" i="28"/>
  <c r="E69" i="28"/>
  <c r="E57" i="28"/>
  <c r="G52" i="15"/>
  <c r="G31" i="15"/>
  <c r="E65" i="28"/>
  <c r="E51" i="28"/>
  <c r="E66" i="28"/>
  <c r="C64" i="28"/>
  <c r="D81" i="28"/>
  <c r="E59" i="28"/>
  <c r="E24" i="28"/>
  <c r="H77" i="28"/>
  <c r="H12" i="15"/>
  <c r="I28" i="15"/>
  <c r="C28" i="10" s="1"/>
  <c r="I26" i="15"/>
  <c r="C26" i="10" s="1"/>
  <c r="E75" i="28"/>
  <c r="E26" i="28"/>
  <c r="I25" i="28"/>
  <c r="E19" i="15" s="1"/>
  <c r="I67" i="28"/>
  <c r="E36" i="15" s="1"/>
  <c r="C74" i="28"/>
  <c r="L90" i="28"/>
  <c r="C81" i="28"/>
  <c r="E10" i="28"/>
  <c r="E56" i="28"/>
  <c r="I13" i="28"/>
  <c r="E80" i="28"/>
  <c r="E81" i="28" s="1"/>
  <c r="C61" i="28"/>
  <c r="L61" i="28"/>
  <c r="E12" i="15"/>
  <c r="C52" i="15"/>
  <c r="I17" i="15"/>
  <c r="C18" i="10" s="1"/>
  <c r="C72" i="10"/>
  <c r="C82" i="10"/>
  <c r="E68" i="28"/>
  <c r="D52" i="15"/>
  <c r="C31" i="15"/>
  <c r="F52" i="15"/>
  <c r="C31" i="28"/>
  <c r="E72" i="28"/>
  <c r="E8" i="15"/>
  <c r="I8" i="15" s="1"/>
  <c r="C9" i="10" s="1"/>
  <c r="D9" i="10" s="1"/>
  <c r="E30" i="28"/>
  <c r="E21" i="28"/>
  <c r="D67" i="28"/>
  <c r="I64" i="28"/>
  <c r="E35" i="15" s="1"/>
  <c r="I74" i="28"/>
  <c r="E38" i="15" s="1"/>
  <c r="E9" i="28"/>
  <c r="D13" i="28"/>
  <c r="E19" i="28"/>
  <c r="J77" i="28"/>
  <c r="E53" i="28"/>
  <c r="D60" i="28"/>
  <c r="L64" i="28"/>
  <c r="H35" i="15" s="1"/>
  <c r="L74" i="28"/>
  <c r="H38" i="15" s="1"/>
  <c r="K20" i="30"/>
  <c r="M21" i="30"/>
  <c r="M19" i="30"/>
  <c r="K19" i="30"/>
  <c r="M18" i="30"/>
  <c r="C7" i="10"/>
  <c r="D7" i="10" s="1"/>
  <c r="I30" i="15"/>
  <c r="C30" i="10" s="1"/>
  <c r="D30" i="10" s="1"/>
  <c r="E13" i="15"/>
  <c r="I51" i="15"/>
  <c r="M20" i="30"/>
  <c r="E22" i="30"/>
  <c r="M45" i="30"/>
  <c r="M17" i="30"/>
  <c r="I61" i="28"/>
  <c r="G51" i="30"/>
  <c r="E14" i="30"/>
  <c r="K43" i="30"/>
  <c r="C10" i="15"/>
  <c r="F31" i="15"/>
  <c r="C13" i="28"/>
  <c r="C67" i="28"/>
  <c r="M32" i="30"/>
  <c r="K42" i="30"/>
  <c r="M15" i="30"/>
  <c r="E39" i="28"/>
  <c r="L18" i="28"/>
  <c r="H15" i="15" s="1"/>
  <c r="I50" i="30"/>
  <c r="I24" i="30"/>
  <c r="I38" i="30"/>
  <c r="E42" i="30"/>
  <c r="M37" i="30"/>
  <c r="I12" i="30"/>
  <c r="K26" i="30"/>
  <c r="K12" i="30"/>
  <c r="M28" i="30"/>
  <c r="I29" i="15"/>
  <c r="C29" i="10" s="1"/>
  <c r="D29" i="10" s="1"/>
  <c r="I20" i="15"/>
  <c r="C20" i="10" s="1"/>
  <c r="N51" i="30"/>
  <c r="E48" i="28"/>
  <c r="I21" i="30"/>
  <c r="M25" i="30"/>
  <c r="E39" i="30"/>
  <c r="H31" i="15"/>
  <c r="H51" i="30"/>
  <c r="M23" i="30"/>
  <c r="K36" i="30"/>
  <c r="M10" i="30"/>
  <c r="I37" i="15"/>
  <c r="C35" i="10" s="1"/>
  <c r="D35" i="10" s="1"/>
  <c r="E45" i="28"/>
  <c r="E36" i="30"/>
  <c r="K25" i="30"/>
  <c r="J51" i="30"/>
  <c r="I45" i="30"/>
  <c r="M33" i="30"/>
  <c r="M8" i="30"/>
  <c r="K21" i="30"/>
  <c r="L51" i="30"/>
  <c r="I7" i="15"/>
  <c r="C8" i="10" s="1"/>
  <c r="D8" i="10" s="1"/>
  <c r="D31" i="28"/>
  <c r="D18" i="28"/>
  <c r="L13" i="28"/>
  <c r="D10" i="15"/>
  <c r="I17" i="30"/>
  <c r="K47" i="30"/>
  <c r="K32" i="30"/>
  <c r="K54" i="10"/>
  <c r="G10" i="15"/>
  <c r="D90" i="28"/>
  <c r="E12" i="28"/>
  <c r="K16" i="30"/>
  <c r="E17" i="30"/>
  <c r="E29" i="28"/>
  <c r="M46" i="30"/>
  <c r="E70" i="28"/>
  <c r="E42" i="28"/>
  <c r="E49" i="28"/>
  <c r="M12" i="30"/>
  <c r="E15" i="28"/>
  <c r="E16" i="28" s="1"/>
  <c r="E33" i="28"/>
  <c r="E31" i="28" s="1"/>
  <c r="M43" i="30"/>
  <c r="E71" i="28"/>
  <c r="E29" i="30"/>
  <c r="E49" i="30"/>
  <c r="C60" i="28"/>
  <c r="E88" i="28"/>
  <c r="K11" i="30"/>
  <c r="E35" i="30"/>
  <c r="E45" i="30"/>
  <c r="I33" i="30"/>
  <c r="E12" i="30"/>
  <c r="E52" i="15"/>
  <c r="C25" i="28"/>
  <c r="L36" i="28"/>
  <c r="L35" i="28" s="1"/>
  <c r="H22" i="15" s="1"/>
  <c r="E46" i="28"/>
  <c r="M29" i="30"/>
  <c r="E11" i="28"/>
  <c r="I9" i="15"/>
  <c r="C10" i="10" s="1"/>
  <c r="D10" i="10" s="1"/>
  <c r="I31" i="28"/>
  <c r="E21" i="15" s="1"/>
  <c r="I62" i="28"/>
  <c r="E33" i="15" s="1"/>
  <c r="K49" i="30"/>
  <c r="E8" i="30"/>
  <c r="K23" i="30"/>
  <c r="F10" i="15"/>
  <c r="E52" i="28"/>
  <c r="L67" i="28"/>
  <c r="H36" i="15" s="1"/>
  <c r="D25" i="28"/>
  <c r="K18" i="30"/>
  <c r="G40" i="28"/>
  <c r="L31" i="28"/>
  <c r="H21" i="15" s="1"/>
  <c r="I8" i="30"/>
  <c r="D61" i="28"/>
  <c r="C36" i="28"/>
  <c r="C35" i="28" s="1"/>
  <c r="I60" i="28"/>
  <c r="F51" i="30"/>
  <c r="K53" i="30" s="1"/>
  <c r="K8" i="30"/>
  <c r="J54" i="10"/>
  <c r="C67" i="10"/>
  <c r="E76" i="28"/>
  <c r="G77" i="28"/>
  <c r="E16" i="30"/>
  <c r="F36" i="15"/>
  <c r="F40" i="15" s="1"/>
  <c r="L25" i="28"/>
  <c r="H19" i="15" s="1"/>
  <c r="I25" i="15"/>
  <c r="C25" i="10" s="1"/>
  <c r="D25" i="10" s="1"/>
  <c r="E27" i="30"/>
  <c r="I90" i="28"/>
  <c r="D74" i="28"/>
  <c r="I16" i="15"/>
  <c r="C17" i="10" s="1"/>
  <c r="D17" i="10" s="1"/>
  <c r="E20" i="28"/>
  <c r="I35" i="28"/>
  <c r="E22" i="15" s="1"/>
  <c r="E73" i="28"/>
  <c r="H10" i="15"/>
  <c r="E43" i="28"/>
  <c r="E23" i="28"/>
  <c r="L62" i="28"/>
  <c r="H33" i="15" s="1"/>
  <c r="M27" i="30"/>
  <c r="D62" i="28"/>
  <c r="E38" i="30"/>
  <c r="C77" i="10"/>
  <c r="C64" i="10"/>
  <c r="H13" i="15"/>
  <c r="K40" i="28"/>
  <c r="G22" i="15"/>
  <c r="G23" i="15" s="1"/>
  <c r="H52" i="15"/>
  <c r="B47" i="10"/>
  <c r="J40" i="28"/>
  <c r="F22" i="15"/>
  <c r="F23" i="15" s="1"/>
  <c r="D22" i="15"/>
  <c r="D23" i="15" s="1"/>
  <c r="D32" i="15" s="1"/>
  <c r="D39" i="15" s="1"/>
  <c r="H40" i="28"/>
  <c r="I18" i="15"/>
  <c r="E28" i="28"/>
  <c r="E47" i="28"/>
  <c r="D31" i="15"/>
  <c r="K77" i="28"/>
  <c r="E27" i="15"/>
  <c r="C15" i="15"/>
  <c r="C23" i="15" s="1"/>
  <c r="C32" i="15" s="1"/>
  <c r="C39" i="15" s="1"/>
  <c r="E38" i="28"/>
  <c r="E36" i="28" s="1"/>
  <c r="C36" i="15"/>
  <c r="C40" i="15" s="1"/>
  <c r="C18" i="28"/>
  <c r="I18" i="28"/>
  <c r="E40" i="15" l="1"/>
  <c r="E44" i="10"/>
  <c r="D43" i="10"/>
  <c r="H40" i="15"/>
  <c r="F54" i="15"/>
  <c r="F49" i="10" s="1"/>
  <c r="F54" i="10" s="1"/>
  <c r="C54" i="15"/>
  <c r="C49" i="10" s="1"/>
  <c r="D54" i="15"/>
  <c r="D49" i="10" s="1"/>
  <c r="G54" i="15"/>
  <c r="E39" i="15"/>
  <c r="E10" i="15"/>
  <c r="E64" i="28"/>
  <c r="C77" i="28"/>
  <c r="I12" i="15"/>
  <c r="C13" i="10" s="1"/>
  <c r="D13" i="10" s="1"/>
  <c r="I36" i="15"/>
  <c r="C34" i="10" s="1"/>
  <c r="D34" i="10" s="1"/>
  <c r="I19" i="15"/>
  <c r="C19" i="10" s="1"/>
  <c r="D19" i="10" s="1"/>
  <c r="I38" i="15"/>
  <c r="E74" i="28"/>
  <c r="E25" i="28"/>
  <c r="I22" i="15"/>
  <c r="C22" i="10" s="1"/>
  <c r="D22" i="10" s="1"/>
  <c r="E60" i="28"/>
  <c r="D77" i="28"/>
  <c r="C40" i="28"/>
  <c r="E13" i="28"/>
  <c r="E62" i="28"/>
  <c r="I13" i="15"/>
  <c r="C14" i="10" s="1"/>
  <c r="D14" i="10" s="1"/>
  <c r="I35" i="15"/>
  <c r="C33" i="10" s="1"/>
  <c r="D33" i="10" s="1"/>
  <c r="E35" i="28"/>
  <c r="D40" i="28"/>
  <c r="I77" i="28"/>
  <c r="E90" i="28"/>
  <c r="E67" i="28"/>
  <c r="L77" i="28"/>
  <c r="E18" i="28"/>
  <c r="I51" i="30"/>
  <c r="K51" i="30"/>
  <c r="G32" i="15"/>
  <c r="G39" i="15" s="1"/>
  <c r="I52" i="15"/>
  <c r="E61" i="28"/>
  <c r="I33" i="15"/>
  <c r="H23" i="15"/>
  <c r="H32" i="15" s="1"/>
  <c r="L40" i="28"/>
  <c r="I21" i="15"/>
  <c r="C21" i="10" s="1"/>
  <c r="D21" i="10" s="1"/>
  <c r="M53" i="30"/>
  <c r="M51" i="30"/>
  <c r="I53" i="30"/>
  <c r="H53" i="30" s="1"/>
  <c r="E51" i="30"/>
  <c r="F32" i="15"/>
  <c r="F39" i="15" s="1"/>
  <c r="C40" i="10"/>
  <c r="D40" i="10" s="1"/>
  <c r="I44" i="15"/>
  <c r="C41" i="10" s="1"/>
  <c r="D41" i="10" s="1"/>
  <c r="E15" i="15"/>
  <c r="I40" i="28"/>
  <c r="I10" i="15"/>
  <c r="C11" i="10" s="1"/>
  <c r="D11" i="10" s="1"/>
  <c r="E31" i="15"/>
  <c r="I27" i="15"/>
  <c r="E77" i="28" l="1"/>
  <c r="C62" i="15"/>
  <c r="C57" i="10" s="1"/>
  <c r="G49" i="10"/>
  <c r="G54" i="10" s="1"/>
  <c r="D44" i="10"/>
  <c r="E45" i="10"/>
  <c r="D45" i="10" s="1"/>
  <c r="H54" i="15"/>
  <c r="H49" i="10" s="1"/>
  <c r="H54" i="10" s="1"/>
  <c r="C36" i="10"/>
  <c r="I40" i="15"/>
  <c r="H39" i="15"/>
  <c r="I39" i="15" s="1"/>
  <c r="E40" i="28"/>
  <c r="C47" i="10"/>
  <c r="D47" i="10" s="1"/>
  <c r="C55" i="10"/>
  <c r="D55" i="10" s="1"/>
  <c r="I15" i="15"/>
  <c r="E23" i="15"/>
  <c r="E32" i="15" s="1"/>
  <c r="I32" i="15" s="1"/>
  <c r="I31" i="15"/>
  <c r="C31" i="10" s="1"/>
  <c r="D31" i="10" s="1"/>
  <c r="C27" i="10"/>
  <c r="C48" i="10"/>
  <c r="D48" i="10" s="1"/>
  <c r="E54" i="15" l="1"/>
  <c r="E49" i="10" s="1"/>
  <c r="E54" i="10" s="1"/>
  <c r="C37" i="10"/>
  <c r="D37" i="10" s="1"/>
  <c r="C63" i="15"/>
  <c r="C59" i="15"/>
  <c r="I23" i="15"/>
  <c r="I54" i="15" s="1"/>
  <c r="I49" i="10" s="1"/>
  <c r="I54" i="10" s="1"/>
  <c r="C16" i="10"/>
  <c r="D16" i="10" s="1"/>
  <c r="C61" i="15" l="1"/>
  <c r="C56" i="10" s="1"/>
  <c r="D56" i="10" s="1"/>
  <c r="C23" i="10"/>
  <c r="D23" i="10" s="1"/>
  <c r="C58" i="15" l="1"/>
  <c r="C64" i="15" l="1"/>
  <c r="C60" i="15"/>
  <c r="D57" i="15" s="1"/>
  <c r="C54" i="10"/>
  <c r="D54" i="10" s="1"/>
  <c r="C59" i="10" l="1"/>
  <c r="D59" i="10" s="1"/>
  <c r="C58" i="10"/>
  <c r="I83" i="28"/>
  <c r="G85" i="28"/>
  <c r="G89" i="28" s="1"/>
  <c r="G98" i="28" s="1"/>
  <c r="C84" i="28"/>
  <c r="D84" i="28"/>
  <c r="H85" i="28"/>
  <c r="H89" i="28" s="1"/>
  <c r="H98" i="28" s="1"/>
  <c r="E84" i="28" l="1"/>
  <c r="J83" i="28"/>
  <c r="K83" i="28" s="1"/>
  <c r="I85" i="28"/>
  <c r="I89" i="28" s="1"/>
  <c r="I98" i="28" s="1"/>
  <c r="K85" i="28" l="1"/>
  <c r="K89" i="28" s="1"/>
  <c r="K98" i="28" s="1"/>
  <c r="D83" i="28"/>
  <c r="D85" i="28" s="1"/>
  <c r="D89" i="28" s="1"/>
  <c r="D98" i="28" s="1"/>
  <c r="L83" i="28"/>
  <c r="L85" i="28" s="1"/>
  <c r="L89" i="28" s="1"/>
  <c r="L98" i="28" s="1"/>
  <c r="C83" i="28"/>
  <c r="J85" i="28"/>
  <c r="J89" i="28" s="1"/>
  <c r="J98" i="28" s="1"/>
  <c r="C85" i="28" l="1"/>
  <c r="C89" i="28" s="1"/>
  <c r="C98" i="28" s="1"/>
  <c r="E83" i="28"/>
  <c r="E85" i="28" s="1"/>
  <c r="E89" i="28" s="1"/>
  <c r="E98" i="28" s="1"/>
</calcChain>
</file>

<file path=xl/sharedStrings.xml><?xml version="1.0" encoding="utf-8"?>
<sst xmlns="http://schemas.openxmlformats.org/spreadsheetml/2006/main" count="516" uniqueCount="407">
  <si>
    <t>Imprumuturi bancare</t>
  </si>
  <si>
    <t>Rambursare imprumut bancar</t>
  </si>
  <si>
    <t xml:space="preserve">Dobanzi </t>
  </si>
  <si>
    <t>Rambursare imprumut (incl.dobanzi)</t>
  </si>
  <si>
    <t>TOTAL</t>
  </si>
  <si>
    <t>RAMBURSARE CREDIT
se va completa cu informatii obtinute de la banca finantatoare</t>
  </si>
  <si>
    <t>Nr. crt</t>
  </si>
  <si>
    <t>Denumirea capitolelor şi subcapitolelor</t>
  </si>
  <si>
    <t>Cheltuieli eligibile</t>
  </si>
  <si>
    <t>Cheltuieli neeligibile</t>
  </si>
  <si>
    <t>1.2</t>
  </si>
  <si>
    <t>Amenajarea terenului</t>
  </si>
  <si>
    <t>TOTAL CAPITOL 1</t>
  </si>
  <si>
    <t>2.1</t>
  </si>
  <si>
    <t> TOTAL CAPITOL 2</t>
  </si>
  <si>
    <t>TOTAL CAPITOL 4</t>
  </si>
  <si>
    <t>III</t>
  </si>
  <si>
    <t>TOTAL GENERAL</t>
  </si>
  <si>
    <t>SURSE DE FINANŢARE</t>
  </si>
  <si>
    <t>I</t>
  </si>
  <si>
    <t>Valoarea totală a cererii de finantare, din care :</t>
  </si>
  <si>
    <t xml:space="preserve">Valoarea totala eligibilă </t>
  </si>
  <si>
    <t>II</t>
  </si>
  <si>
    <t>Contribuţia proprie, din care :</t>
  </si>
  <si>
    <t xml:space="preserve">Contribuţia solicitantului la cheltuieli eligibile </t>
  </si>
  <si>
    <t>ASISTENŢĂ FINANCIARĂ NERAMBURSABILĂ SOLICITATĂ</t>
  </si>
  <si>
    <t>an 1</t>
  </si>
  <si>
    <t>an 2</t>
  </si>
  <si>
    <t>an 3</t>
  </si>
  <si>
    <t>an 4</t>
  </si>
  <si>
    <t>Implementare</t>
  </si>
  <si>
    <t>TOTAL CAPITOL 5</t>
  </si>
  <si>
    <t>TOTAL CAPITOL 6</t>
  </si>
  <si>
    <t>CAP. 1</t>
  </si>
  <si>
    <t>CAP. 2</t>
  </si>
  <si>
    <t>CAP. 3</t>
  </si>
  <si>
    <t>Cheltuieli pentru proiectare și asistență tehnică</t>
  </si>
  <si>
    <t>CAP. 4</t>
  </si>
  <si>
    <t>Cheltuieli pentru investiţia de bază</t>
  </si>
  <si>
    <t>CAP. 5</t>
  </si>
  <si>
    <t>Alte cheltuieli</t>
  </si>
  <si>
    <t>CAP. 6</t>
  </si>
  <si>
    <t>6.1</t>
  </si>
  <si>
    <t>Denumire</t>
  </si>
  <si>
    <t>Valoare (lei)</t>
  </si>
  <si>
    <t>Total eligibil</t>
  </si>
  <si>
    <t>Total neeligibil</t>
  </si>
  <si>
    <t>Nr crt</t>
  </si>
  <si>
    <t>Buget cerere</t>
  </si>
  <si>
    <t>Total ani</t>
  </si>
  <si>
    <t>Contribuţia proprie totală (la cheltuieli eligibile și neeligibile), asigurată din:</t>
  </si>
  <si>
    <t>Total</t>
  </si>
  <si>
    <t>I.a.</t>
  </si>
  <si>
    <t>I.b.</t>
  </si>
  <si>
    <t>II.a.</t>
  </si>
  <si>
    <t>II.b.</t>
  </si>
  <si>
    <t>Capitol</t>
  </si>
  <si>
    <t>SURSE DE FINANTARE</t>
  </si>
  <si>
    <t xml:space="preserve">   - Surse proprii</t>
  </si>
  <si>
    <t xml:space="preserve">   - Imprumuturi bancare / surse imprumutate</t>
  </si>
  <si>
    <t>Contribuţia solicitantului la cheltuieli neeligibile, inclusiv TVA aferenta</t>
  </si>
  <si>
    <t>Valoarea totala neeligibilă, inclusiv TVA aferenta</t>
  </si>
  <si>
    <t>an 5</t>
  </si>
  <si>
    <t>an 6</t>
  </si>
  <si>
    <t>an 7</t>
  </si>
  <si>
    <t>an 8</t>
  </si>
  <si>
    <t>Valoarea totală a cererii de finantare, din care:</t>
  </si>
  <si>
    <t>TVA eligibil</t>
  </si>
  <si>
    <t>Valoare TVA neeligibil</t>
  </si>
  <si>
    <t>Cheltuieli eligibile, fără TVA</t>
  </si>
  <si>
    <t>TVA nerecuperabilă, aferentă cheltuielilor eligibile</t>
  </si>
  <si>
    <t>Cheltuieli neeligibile, fără TVA</t>
  </si>
  <si>
    <t>TVA aferentă cheltuielilor neeligibile, și TVA recuperabilă aferentă cheltuielilor eligibile</t>
  </si>
  <si>
    <t>Cantitate</t>
  </si>
  <si>
    <t>DEVIZ GENERAL</t>
  </si>
  <si>
    <t>al obiectivului de investiţii</t>
  </si>
  <si>
    <t>(denumirea obiectivului de investiţii)</t>
  </si>
  <si>
    <t>Nr. crt.</t>
  </si>
  <si>
    <t>Denumirea capitolelor şi subcapitolelor de cheltuieli</t>
  </si>
  <si>
    <t>Valoare fără TVA</t>
  </si>
  <si>
    <t>TVA</t>
  </si>
  <si>
    <t>Valoare cu TVA</t>
  </si>
  <si>
    <t>lei</t>
  </si>
  <si>
    <t>1</t>
  </si>
  <si>
    <t>2</t>
  </si>
  <si>
    <t>3</t>
  </si>
  <si>
    <t>4</t>
  </si>
  <si>
    <t>5</t>
  </si>
  <si>
    <t>CAPITOLUL 1 Cheltuieli pentru obţinerea şi amenajarea terenului</t>
  </si>
  <si>
    <t>Obţinerea terenului</t>
  </si>
  <si>
    <t>1.3</t>
  </si>
  <si>
    <t>Amenajări pentru protecţia mediului şi aducerea terenului la starea iniţială</t>
  </si>
  <si>
    <t>1.4</t>
  </si>
  <si>
    <t>Cheltuieli pentru relocarea/protecţia utilităţilor</t>
  </si>
  <si>
    <t>Total capitol 1</t>
  </si>
  <si>
    <t>CAPITOLUL 2 Cheltuieli pentru asigurarea utilităţilor necesare obiectivului de investiţii</t>
  </si>
  <si>
    <t>Total capitol 2</t>
  </si>
  <si>
    <t>Studii</t>
  </si>
  <si>
    <t>Proiectare</t>
  </si>
  <si>
    <t>Consultanţă</t>
  </si>
  <si>
    <t>Asistenţă tehnică</t>
  </si>
  <si>
    <t>Total capitol 3</t>
  </si>
  <si>
    <t>Organizare de şantier</t>
  </si>
  <si>
    <t>Comisioane, cote, taxe, costul creditului</t>
  </si>
  <si>
    <t>Cheltuieli diverse şi neprevăzute</t>
  </si>
  <si>
    <t>Cheltuieli pentru informare şi publicitate</t>
  </si>
  <si>
    <t>Total capitol 5</t>
  </si>
  <si>
    <t>Total capitol 6</t>
  </si>
  <si>
    <t>Anexa 3 – Bugetul proiectului</t>
  </si>
  <si>
    <t>Activitate</t>
  </si>
  <si>
    <t>Subactivitate</t>
  </si>
  <si>
    <t>Categorie</t>
  </si>
  <si>
    <t>Cheltuială</t>
  </si>
  <si>
    <t>Valoare totală</t>
  </si>
  <si>
    <t>Valoare totală       eligibilă</t>
  </si>
  <si>
    <t>Valoare totală publică</t>
  </si>
  <si>
    <t>Valoare eligibilă nerambursabilă din FEDR</t>
  </si>
  <si>
    <t>Valoare eligibilă nerambursabilă din bugetul naţional</t>
  </si>
  <si>
    <t>Valoarea cofinanţării eligibile a Beneficiarului</t>
  </si>
  <si>
    <t>Valoare neeligibilă inclusiv TVA</t>
  </si>
  <si>
    <t>(lei)</t>
  </si>
  <si>
    <t>%</t>
  </si>
  <si>
    <t>*) media intensităţii interventiei tuturor activităţilor/subactivităţilor inclusiv pe surse</t>
  </si>
  <si>
    <t>Nr.crt.</t>
  </si>
  <si>
    <t>Componenta</t>
  </si>
  <si>
    <t>Companie</t>
  </si>
  <si>
    <t>Tip cheltuială</t>
  </si>
  <si>
    <t>Achiziţia</t>
  </si>
  <si>
    <t>Id linie bugetară</t>
  </si>
  <si>
    <t>Produs/Serviciu</t>
  </si>
  <si>
    <t>U.M.</t>
  </si>
  <si>
    <t>Preţ unitar (fără TVA) [LEI]</t>
  </si>
  <si>
    <t>Valoare totală fără TVA</t>
  </si>
  <si>
    <t>Procent valoare TVA</t>
  </si>
  <si>
    <t>Valoare TVA</t>
  </si>
  <si>
    <t>Cheltuieli eligibile fără TVA</t>
  </si>
  <si>
    <t>Cheltuieli neeligibile fără TVA</t>
  </si>
  <si>
    <t>TVA neeligibil</t>
  </si>
  <si>
    <t>Total cheltuieli eligibile</t>
  </si>
  <si>
    <t>Public [LEI]</t>
  </si>
  <si>
    <t>Contribuţie proprie eligibilă</t>
  </si>
  <si>
    <t>Nerambursabil</t>
  </si>
  <si>
    <t>Buget UE</t>
  </si>
  <si>
    <t>Buget de stat</t>
  </si>
  <si>
    <t>Ajutor de stat</t>
  </si>
  <si>
    <t>Subcategorie ajutor de stat</t>
  </si>
  <si>
    <t>Furnizat</t>
  </si>
  <si>
    <t>Cofinanțare YEI</t>
  </si>
  <si>
    <t>Referință document justificativ</t>
  </si>
  <si>
    <t>Justificare</t>
  </si>
  <si>
    <t>Cheltuieli pentru asigurarea utilităţilor necesare obiectivului de investiţii</t>
  </si>
  <si>
    <t>Alte studii specifice</t>
  </si>
  <si>
    <t>Dirigenţie de şantier</t>
  </si>
  <si>
    <t>Cota aferentă Casei Sociale a Constructorilor - CSC</t>
  </si>
  <si>
    <t>1.2.</t>
  </si>
  <si>
    <t>1.3.</t>
  </si>
  <si>
    <t>4.2.</t>
  </si>
  <si>
    <t>1.4.</t>
  </si>
  <si>
    <t>4.3.</t>
  </si>
  <si>
    <t>COD SMIS</t>
  </si>
  <si>
    <t>Data estimata pentru semnarea contractului de finantare</t>
  </si>
  <si>
    <t>Perioada de realizare a activitatilor dupa semnarea contractului de finantare (luni)</t>
  </si>
  <si>
    <t>an 11</t>
  </si>
  <si>
    <t>an 12</t>
  </si>
  <si>
    <t>an 13</t>
  </si>
  <si>
    <t>an 14</t>
  </si>
  <si>
    <t>an 15</t>
  </si>
  <si>
    <t>an 16</t>
  </si>
  <si>
    <t>an 17</t>
  </si>
  <si>
    <t>an 18</t>
  </si>
  <si>
    <t>an 19</t>
  </si>
  <si>
    <t>an 20</t>
  </si>
  <si>
    <t>an 21</t>
  </si>
  <si>
    <t>an 22</t>
  </si>
  <si>
    <t>an 23</t>
  </si>
  <si>
    <t>an 24</t>
  </si>
  <si>
    <t>an 25</t>
  </si>
  <si>
    <t>SOLICITANT</t>
  </si>
  <si>
    <t>DENUMIRE PROIECT</t>
  </si>
  <si>
    <t>Curs INFOREURO</t>
  </si>
  <si>
    <t>Completați celulele cu informatiile solicitate</t>
  </si>
  <si>
    <t>Valoare fără TVA eligibila</t>
  </si>
  <si>
    <t>Valoare fără TVA neeligibila</t>
  </si>
  <si>
    <t>Valoare cu TVA eligiblia (valoare totala eligiblia</t>
  </si>
  <si>
    <t>Valoare cu TVA neeligiblia (valoare totala neeligiblia</t>
  </si>
  <si>
    <t xml:space="preserve"> Studii de teren</t>
  </si>
  <si>
    <t xml:space="preserve"> Studiu de fezabilitate/documentaţie de avizare a lucrărilor de intervenţii şi deviz general</t>
  </si>
  <si>
    <t>Proiect tehnic şi detalii de execuţie</t>
  </si>
  <si>
    <t>Asistenţă tehnică din partea proiectantului</t>
  </si>
  <si>
    <t>Cheltuieli conexe organizării şantierului</t>
  </si>
  <si>
    <t>Categorie MySmis</t>
  </si>
  <si>
    <t>Subcategorie MySmis</t>
  </si>
  <si>
    <t>3.1.</t>
  </si>
  <si>
    <t>Taxe pentru acorduri, avize conforme şi autorizaţia de construire/desfiinţare</t>
  </si>
  <si>
    <t>Raport privind impactul asupra mediului</t>
  </si>
  <si>
    <t>Documentaţii-suport şi cheltuieli pentru obţinerea de avize, acorduri şi autorizaţii</t>
  </si>
  <si>
    <t xml:space="preserve"> Documentaţiile tehnice necesare în vederea obţinerii avizelor/acordurilor/autorizaţiilor</t>
  </si>
  <si>
    <t>Verificarea tehnică de calitate a proiectului tehnic şi a detaliilor de execuţie</t>
  </si>
  <si>
    <t xml:space="preserve"> Lucrări de construcţii şi instalaţii aferente organizării de şantier</t>
  </si>
  <si>
    <t>Comisioanele şi dobânzile aferente creditului băncii finanţatoare</t>
  </si>
  <si>
    <t>Cota aferentă ISC pentru controlul calităţii lucrărilor de construcţii</t>
  </si>
  <si>
    <t>Cota aferentă ISC pentru controlul statului în amenajarea teritoriului, urbanism şi pentru autorizarea lucrărilor de construcţii</t>
  </si>
  <si>
    <t>4.1.</t>
  </si>
  <si>
    <t>5.1.</t>
  </si>
  <si>
    <t>6.1.</t>
  </si>
  <si>
    <t>7 - Planul investitional</t>
  </si>
  <si>
    <t>1- Date Proiect</t>
  </si>
  <si>
    <t>3- Intreprindere in dificultate</t>
  </si>
  <si>
    <t>Introducere:</t>
  </si>
  <si>
    <t>Datele se introduc numai in celulele marcate cu albastru;  datele se introduc in LEI. A nu se modifica formulele de calcul - acestea sunt calculate automat in urma introducerii datelor de intrare</t>
  </si>
  <si>
    <t>Valorile sunt preluate automat. Se va completa Contribuţia solicitantului la cheltuieli eligibile .</t>
  </si>
  <si>
    <t xml:space="preserve">Cheltuieli eligibile pentru prezentul apel de proiecte
</t>
  </si>
  <si>
    <t>Cap. 1 - Cheltuieli pentru obţinerea şi amenajarea terenului</t>
  </si>
  <si>
    <t>Gorcea Monica</t>
  </si>
  <si>
    <t>Foaia de lucru 3- Intreprindere in dificultate se completeaza automat.</t>
  </si>
  <si>
    <t xml:space="preserve">Foaia de lucru prezinta detalierea cheltuielilor in conformitate cu legislatia aplicabila si prevederile ghidului solicitantului. </t>
  </si>
  <si>
    <t xml:space="preserve">3.3. </t>
  </si>
  <si>
    <t>euro</t>
  </si>
  <si>
    <t>Anul depunerii cererii de finantare</t>
  </si>
  <si>
    <t xml:space="preserve">Completați celulele cu informatiile solicitate. </t>
  </si>
  <si>
    <t>Obsevatii</t>
  </si>
  <si>
    <t>Se va completa celula B18 cu data estimata pentru semnarea contractului de finantare. Data introdusa in celula trebuie sa fie in formatul dd.mm.yyyy.</t>
  </si>
  <si>
    <t>Completați proiectia financiara privind costurile investitiei pe anii de implementare (an 1…5), in functie de perioada de implementare a proiectului.</t>
  </si>
  <si>
    <t xml:space="preserve">Se va completa celula B17 cu anul depunerii cererii finantare. Data introdusa in celula trebuie sa fie in formatul yyyy. </t>
  </si>
  <si>
    <t>Se va completa celula B19 cu numarul de luni estimat pentru realizarea activitatilor proiectului.</t>
  </si>
  <si>
    <t>Completați proiectia financiara privind costurile investitiei pe anii de implementare (an 1…5), in functie de perioada de implementare a proiectului.
Coloana "Total ani" verifica suma costurilor anuale cu costul total al investitiei, conform bugetului. Mesajul "Eroare!" se va afisa daca suma valorilor aferente anilor 1...4 nu este egala cu valoarea din buget a respectivului cost (coloana "Buget cerere")</t>
  </si>
  <si>
    <t>ECHIPAMENTE/DOTĂRI/ ACTIVE CORPORALE</t>
  </si>
  <si>
    <t>LUCRĂRI</t>
  </si>
  <si>
    <t>1.2. Amenajarea terenului</t>
  </si>
  <si>
    <t>1.3. Amenajări pentru protecţia mediului şi aducerea terenului la starea iniţială</t>
  </si>
  <si>
    <t>1.3. Amenajări pentru protecţia mediului şi aducerea terenului la starea iniţială -cuprinde cheltuielile efectuate pentru lucrări şi acţiuni de protecţia mediului, inclusiv pentru refacerea cadrului natural după terminarea lucrărilor, de exemplu:
a) plantare de copaci;
b) reamenajare spaţii verzi;
c) lucrări/acţiuni pentru protecţia mediului.</t>
  </si>
  <si>
    <t>1.4. Cheltuieli pentru relocarea/protecţia utilităţilor</t>
  </si>
  <si>
    <t>Cheltuieli pt asigurarea utilităţilor necesare obiectivului de investiții</t>
  </si>
  <si>
    <r>
      <t>1.4. Cheltuieli pentru relocarea/protecţia utilităţilor (</t>
    </r>
    <r>
      <rPr>
        <b/>
        <sz val="9"/>
        <rFont val="Calibri"/>
        <family val="2"/>
        <charset val="238"/>
        <scheme val="minor"/>
      </rPr>
      <t>devieri reţele de utilităţi din amplasament)</t>
    </r>
    <r>
      <rPr>
        <sz val="9"/>
        <rFont val="Calibri"/>
        <family val="2"/>
        <scheme val="minor"/>
      </rPr>
      <t>, precum: 
- apă, canal, energie electrică, gaz, telecomunicații etc 
- inclusiv cheltuielile de relocare realizate în baza contractelor încheiate cu distribuitorii de utilități publice, în conformitate cu legislația specifică în vigoare</t>
    </r>
  </si>
  <si>
    <t>2. Cheltuieli pentru asigurarea utilităţilor necesare obiectivului de investiţii</t>
  </si>
  <si>
    <t>Cap. 2 - Cheltuieli pentru asigurarea utilităţilor necesare obiectivului de investiții</t>
  </si>
  <si>
    <r>
      <t xml:space="preserve"> </t>
    </r>
    <r>
      <rPr>
        <sz val="9"/>
        <rFont val="Calibri"/>
        <family val="2"/>
        <charset val="238"/>
        <scheme val="minor"/>
      </rPr>
      <t>Cheltuielile pentru asigurarea devierii utilităţilor includ cheltuielile cu lucrările efectuate pe amplasament pentru asigurarea devierii utilităţilor publice</t>
    </r>
    <r>
      <rPr>
        <b/>
        <sz val="9"/>
        <rFont val="Calibri"/>
        <family val="2"/>
        <scheme val="minor"/>
      </rPr>
      <t>, și nu pot acoperi cheltuieli de introducere sau modernizare a utilităților aflate în zona supusă intervenţiei.</t>
    </r>
  </si>
  <si>
    <t>Cheltuielile din această categorie sunt eligibile doar dacă presupun branșamente/ racordări la rețelele publice de utilități aflate pe domeniul public. Branșamentul/racordul se realizează pe distanța cea mai scurtă de la rețeaua publică la locul de consum. 
Cheltuielile din aceasta categorie nu sunt eligibile dacă presupun lucrări de extindere la rețelele publice de utilități.</t>
  </si>
  <si>
    <t>Cap.3 - Cheltuieli pentru proiectare şi asistenţă tehnică, include</t>
  </si>
  <si>
    <t>CAPITOLUL 3 Cheltuieli pentru proiectare şi asistenţă tehnică</t>
  </si>
  <si>
    <t>SERVICII</t>
  </si>
  <si>
    <t>3.1.1.</t>
  </si>
  <si>
    <t>3.1.2.</t>
  </si>
  <si>
    <t>3.1.3.</t>
  </si>
  <si>
    <t xml:space="preserve">3.2. </t>
  </si>
  <si>
    <t>3.2. Documentaţii-suport şi cheltuieli pentru obţinerea de avize, acorduri şi autorizaţii</t>
  </si>
  <si>
    <t xml:space="preserve">3.2. Documentaţii-suport şi cheltuieli pentru obţinerea de avize, acorduri şi autorizaţii
</t>
  </si>
  <si>
    <r>
      <rPr>
        <b/>
        <sz val="9"/>
        <rFont val="Calibri"/>
        <family val="2"/>
        <charset val="238"/>
        <scheme val="minor"/>
      </rPr>
      <t>3.1. Studii</t>
    </r>
    <r>
      <rPr>
        <sz val="9"/>
        <rFont val="Calibri"/>
        <family val="2"/>
        <scheme val="minor"/>
      </rPr>
      <t>, cuprinde cheltuielile pentru:                                                                                                                                                                                                                                                                    3.1.1. studii de teren: studii geotehnice, geologice, hidrologice, hidrogeotehnice, fotogrammetrice, topografice şi de stabilitate ale terenului pe care se amplasează obiectivul de investiţie;
3.1.2. raport privind impactul asupra mediului;
3.1.3. studii de specialitate necesare în funcţie de specificul investiţiei.</t>
    </r>
  </si>
  <si>
    <t>Expertizare tehnică</t>
  </si>
  <si>
    <t>3.3. Expertizare tehnică</t>
  </si>
  <si>
    <t>3.5.</t>
  </si>
  <si>
    <t>3.5.3</t>
  </si>
  <si>
    <t>3.5.4.</t>
  </si>
  <si>
    <t>3.1.1. Studii de teren                          3.1.2. Raport privind impactul asupra mediului                                     3.1.3. Alte studii specifice</t>
  </si>
  <si>
    <t>3.5.5.</t>
  </si>
  <si>
    <t>3.5.6</t>
  </si>
  <si>
    <r>
      <t xml:space="preserve">3.5. </t>
    </r>
    <r>
      <rPr>
        <b/>
        <sz val="9"/>
        <rFont val="Calibri"/>
        <family val="2"/>
        <charset val="238"/>
        <scheme val="minor"/>
      </rPr>
      <t>Proiectare</t>
    </r>
    <r>
      <rPr>
        <sz val="9"/>
        <rFont val="Calibri"/>
        <family val="2"/>
        <scheme val="minor"/>
      </rPr>
      <t>, cuprinde cheltuielile pentru:    
3.5.3 studiu de fezabilitate/documentaţie de avizare a lucrărilor de intervenţii şi deviz general;
3.5.4  documentaţiile tehnice necesare în vederea obţinerii avizelor/acordurilor/autorizaţiilor;
3.5.5.verificarea tehnică de calitate a proiectului tehnic şi a detaliilor de execuţie;
3.5.6. proiect tehnic şi detalii de execuţie.</t>
    </r>
  </si>
  <si>
    <t xml:space="preserve">3.6. </t>
  </si>
  <si>
    <t>Organizarea procedurilor de achiziţie</t>
  </si>
  <si>
    <t>3.6. Organizarea procedurilor de achiziţie</t>
  </si>
  <si>
    <r>
      <rPr>
        <b/>
        <sz val="9"/>
        <rFont val="Calibri"/>
        <family val="2"/>
        <charset val="238"/>
        <scheme val="minor"/>
      </rPr>
      <t xml:space="preserve"> 3.6. Organizarea procedurilor de achiziţie, </t>
    </r>
    <r>
      <rPr>
        <sz val="9"/>
        <rFont val="Calibri"/>
        <family val="2"/>
        <charset val="238"/>
        <scheme val="minor"/>
      </rPr>
      <t xml:space="preserve"> cuprinde cheltuieli aferente organizării şi derulării procedurilor de achiziţii publice:
a) cheltuieli aferente întocmirii documentaţiei de atribuire şi multiplicării acesteia (exclusiv cele cumpărate de ofertanţi);
b) cheltuieli cu onorariile, transportul, cazarea şi diurna membrilor desemnaţi în comisiile de evaluare;
c) anunţuri de intenţie, de participare şi de atribuire a contractelor, corespondenţă prin poştă, fax, poştă electronică în legătură cu procedurile de achiziţie publică;
d) cheltuieli aferente organizării şi derulării procedurilor de achiziţii publice.</t>
    </r>
  </si>
  <si>
    <t>3.7.</t>
  </si>
  <si>
    <t>Managementul de proiect pentru obiectivul de investiţii</t>
  </si>
  <si>
    <t>3.7.1</t>
  </si>
  <si>
    <t>3.8.</t>
  </si>
  <si>
    <t>3.7.1. Managementul de proiect pentru obiectivul de investiţii</t>
  </si>
  <si>
    <t>3.8.1</t>
  </si>
  <si>
    <t>3.8.1.1</t>
  </si>
  <si>
    <t>Asistenţă tehnică din partea proiectantului pe perioada de execuţie a lucrărilor</t>
  </si>
  <si>
    <t>3.8.1.2</t>
  </si>
  <si>
    <t>Asistenţă tehnică din partea proiectantului pentru participarea proiectantului la fazele incluse în programul de control al lucrărilor de execuţie, avizat de către Inspectoratul de Stat în Construcţii</t>
  </si>
  <si>
    <t>3.8.2</t>
  </si>
  <si>
    <r>
      <t xml:space="preserve">3.8  </t>
    </r>
    <r>
      <rPr>
        <b/>
        <sz val="9"/>
        <rFont val="Calibri"/>
        <family val="2"/>
        <charset val="238"/>
        <scheme val="minor"/>
      </rPr>
      <t>Asistenţă tehnică</t>
    </r>
    <r>
      <rPr>
        <sz val="9"/>
        <rFont val="Calibri"/>
        <family val="2"/>
        <scheme val="minor"/>
      </rPr>
      <t>, cuprinde cheltuielile efectuate pentru:  
- asistenţă tehnică din partea proiectantului: pe perioada de execuţie a lucrărilor; pentru participarea proiectantului la fazele incluse în programul de control al lucrărilor de execuţie, avizat de către Inspectoratul de Stat în Construcţii;
- dirigenţie de şantier, asigurată de personal tehnic de specialitate, autorizat</t>
    </r>
  </si>
  <si>
    <t>Cap. 4 -  Cheltuieli pentru investiţia de bază</t>
  </si>
  <si>
    <t>CAPITOLUL 4 Cheltuieli pentru investiţia de bază</t>
  </si>
  <si>
    <t> TOTAL CAPITOL 3</t>
  </si>
  <si>
    <t>4.1. Construcţii şi instalaţii</t>
  </si>
  <si>
    <t>4.2 Montaj utilaje, echipamente tehnologice şi funcţionale</t>
  </si>
  <si>
    <t>4.2 Montaj utilaje echipamente tehnologice şi funcţionale</t>
  </si>
  <si>
    <t>4.3. Utilaje, echipamente tehnologice şi funcţionale care necesită montaj</t>
  </si>
  <si>
    <t>4.4.</t>
  </si>
  <si>
    <t>4.4. Utilaje, echipamente tehnologice şi funcţionale care nu necesită montaj şi echipamente de transport</t>
  </si>
  <si>
    <t>4.4. Utilaje fără montaj şi echipamente de transport</t>
  </si>
  <si>
    <r>
      <t xml:space="preserve">Cuprinde cheltuielile aferente montajului utilajelor tehnologice şi al utilajelor incluse în instalaţiile funcţionale, inclusiv reţelele aferente necesare funcţionării acestora. </t>
    </r>
    <r>
      <rPr>
        <sz val="9"/>
        <rFont val="Calibri"/>
        <family val="2"/>
        <charset val="238"/>
        <scheme val="minor"/>
      </rPr>
      <t>Cheltuielile se desfăşoară pe obiecte de construcție .</t>
    </r>
  </si>
  <si>
    <t>4.5.</t>
  </si>
  <si>
    <t>4.5. Dotări</t>
  </si>
  <si>
    <t xml:space="preserve">4.5.  Dotări
</t>
  </si>
  <si>
    <r>
      <t xml:space="preserve">Cuprinde cheltuielile pentru achiziţionarea utilajelor şi echipamentelor tehnologice, precum şi a celor incluse în instalaţiile funcţionale. 
</t>
    </r>
    <r>
      <rPr>
        <sz val="9"/>
        <rFont val="Calibri"/>
        <family val="2"/>
        <charset val="238"/>
        <scheme val="minor"/>
      </rPr>
      <t>Cheltuielile se desfăşoară pe obiecte de construcție .</t>
    </r>
  </si>
  <si>
    <t>4.6.</t>
  </si>
  <si>
    <t>CHELTUIELI CU ACTIVE NECORPORALE</t>
  </si>
  <si>
    <t>4.6. Active necorporale</t>
  </si>
  <si>
    <t xml:space="preserve">4.6.  Active necorporale 
- Sunt incluse cheltuieli aferente activelor necorporale necesare proiectului aferente cheltuielilor eligibile menţionate în secţiunea 5.2.2 din ghid, respectiv a softurilor specializate necesare, dacă sunt achiziţionate separat de echipamentele aferente, după caz..     </t>
  </si>
  <si>
    <t>CAPITOLUL 5 Alte cheltuieli</t>
  </si>
  <si>
    <t>5.1.1.</t>
  </si>
  <si>
    <t xml:space="preserve">5.1.2. </t>
  </si>
  <si>
    <t xml:space="preserve">5.1.1. Lucrări de construcţii şi instalaţii aferente organizării de şantier                                                          5.1.2. Cheltuieli conexe organizării şantierului                        </t>
  </si>
  <si>
    <t>Cap. 5- Alte cheltuieli</t>
  </si>
  <si>
    <r>
      <rPr>
        <b/>
        <sz val="9"/>
        <rFont val="Calibri"/>
        <family val="2"/>
        <charset val="238"/>
        <scheme val="minor"/>
      </rPr>
      <t>5.1. Organizare de şantier</t>
    </r>
    <r>
      <rPr>
        <sz val="9"/>
        <rFont val="Calibri"/>
        <family val="2"/>
        <scheme val="minor"/>
      </rPr>
      <t xml:space="preserve">
5</t>
    </r>
    <r>
      <rPr>
        <b/>
        <sz val="9"/>
        <rFont val="Calibri"/>
        <family val="2"/>
        <scheme val="minor"/>
      </rPr>
      <t>.1.1. Lucrări de construcţii şi instalaţii aferente organizării de şantier, cuprinde cheltuieli aferente realizării unor construcţii provizorii sau amenajări în construcţii existente, precum şi cheltuieli de desfiinţare a organizării de şantier:</t>
    </r>
    <r>
      <rPr>
        <sz val="9"/>
        <rFont val="Calibri"/>
        <family val="2"/>
        <scheme val="minor"/>
      </rPr>
      <t xml:space="preserve">
a) vestiare/barăci/spaţii de lucru pentru personalul din şantier, inclusiv închiriere;
b) platforme tehnologice/dezafectarea platformelor tehnologice;
c) grupuri sanitare, inclusiv închiriere;
d) rampe de spălare auto;
e) depozite pentru materiale;
f) fundaţii pentru macarale;
g) reţele electrice de iluminat şi forţă;
h) căi de acces;
i) branşamente/racorduri la utilităţi;
j) împrejmuiri;
k) panouri de prezentare;
l) pichete de incendiu;
m) cheltuieli pentru desfiinţarea organizării de şantier, inclusiv cheltuielile necesare readucerii terenurilor ocupate la starea lor iniţială, la terminarea execuţiei lucrărilor de investiţii, cu excepţia cheltuielilor aferente pct. 1.3 "Amenajări pentru protecţia mediului şi aducerea la starea iniţială" din structura devizului general;                                                                                             </t>
    </r>
    <r>
      <rPr>
        <b/>
        <sz val="9"/>
        <rFont val="Calibri"/>
        <family val="2"/>
        <charset val="238"/>
        <scheme val="minor"/>
      </rPr>
      <t>5.1.2. Cheltuieli conexe organizării de şantier</t>
    </r>
    <r>
      <rPr>
        <sz val="9"/>
        <rFont val="Calibri"/>
        <family val="2"/>
        <scheme val="minor"/>
      </rPr>
      <t>, cuprinde cheltuielile pentru:
a) obţinerea autorizaţiei de construire/desfiinţare aferente lucrărilor de organizare de şantier;
b) taxe de amplasament;
c) închirieri semne de circulaţie;
d) întreruperea temporară a reţelelor de transport sau distribuţie de apă, canalizare, agent termic, energie electrică, gaze naturale, a circulaţiei rutiere, feroviare, navale sau aeriene;
e) contractele de asistenţă cu poliţia rutieră;
f) contracte temporare cu furnizorul de energie electrică, cu furnizorul de apă şi cu unităţi de salubrizare;
g) taxe depozit ecologic;
h) taxe locale;
i) chirii pentru ocuparea temporară a domeniului public;
j) cheltuielile necesare readucerii terenurilor ocupate la starea lor iniţială, la terminarea execuţiei lucrărilor de investiţii/intervenţii, operaţiune care constituie obligaţia executanţilor, cu excepţia cheltuielilor aferente pct. 1.3 "Amenajări pentru protecţia mediului şi aducerea la starea iniţială" din structura devizului general;
k) costul energiei electrice şi al apei consumate în incinta organizării de şantier pe durata de execuţie a lucrărilor;
l) paza şantierului;
m) asigurarea pompierului autorizat;
n) cheltuieli privind asigurarea securităţii şi sănătăţii în timpul execuţiei lucrărilor pe şantier.</t>
    </r>
  </si>
  <si>
    <t>5.2.</t>
  </si>
  <si>
    <t>5.2.1.</t>
  </si>
  <si>
    <t>5.2.2.</t>
  </si>
  <si>
    <t>5.2.3.</t>
  </si>
  <si>
    <t>5.2.4.</t>
  </si>
  <si>
    <t>5.2.5.</t>
  </si>
  <si>
    <t>5.3.</t>
  </si>
  <si>
    <t>TAXE</t>
  </si>
  <si>
    <t>5.2. Comisioane, cote, taxe, costul creditului                                                                                          
Sunt incluse cheltuielile pentru: cota aferentă Inspectoratului de Stat în Construcţii pentru controlul calităţii lucrărilor de construcţii, cota aferentă Inspectoratului de Stat în Construcţii pentru controlul statului în amenajarea teritoriului, urbanism şi pentru autorizarea lucrărilor de construcţii, cota aferentă Casei Sociale a Constructorilor, taxe pentru acorduri, avize şi autorizaţia de construire/desfiinţare.</t>
  </si>
  <si>
    <t xml:space="preserve">5.3. Cheltuieli diverse şi neprevăzute                                                                                                                                                         
</t>
  </si>
  <si>
    <t>5.3. Cheltuieli diverse şi neprevăzute</t>
  </si>
  <si>
    <t>5.4.</t>
  </si>
  <si>
    <t xml:space="preserve"> Cheltuieli cu activitățile obligatorii de informare și publicitate aferente proiectului</t>
  </si>
  <si>
    <t>Cheltuielile de promovare a obiectivului de investiție</t>
  </si>
  <si>
    <t>5.4. Cheltuieli pentru informare şi publicitate</t>
  </si>
  <si>
    <t xml:space="preserve">5.4. Cheltuieli pentru informare şi publicitate 
</t>
  </si>
  <si>
    <t>CAPITOLUL 6 Cheltuieli pentru probe tehnologice şi teste</t>
  </si>
  <si>
    <t xml:space="preserve">Pregătirea personalului de exploatare     </t>
  </si>
  <si>
    <t>6.2</t>
  </si>
  <si>
    <t xml:space="preserve">Probe tehnologice şi teste                </t>
  </si>
  <si>
    <t xml:space="preserve">TOTAL GENERAL </t>
  </si>
  <si>
    <t>din care: C + M (1.2 + 1.3 +1.4 + 2 + 4.1 + 4.2 + 5.1.1)</t>
  </si>
  <si>
    <t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t>
  </si>
  <si>
    <t>7.1.</t>
  </si>
  <si>
    <t>7.2.</t>
  </si>
  <si>
    <t>Total capitol 7</t>
  </si>
  <si>
    <t>TOTAL DEVIZ PROIECT</t>
  </si>
  <si>
    <t>5.4.a</t>
  </si>
  <si>
    <t>5.4.b</t>
  </si>
  <si>
    <t>3.7.2</t>
  </si>
  <si>
    <t>CAP. 7</t>
  </si>
  <si>
    <t>TOTAL CAPITOL 7</t>
  </si>
  <si>
    <t xml:space="preserve"> aferente infrastructurii generale</t>
  </si>
  <si>
    <t>din care aferente infrastructurii generale</t>
  </si>
  <si>
    <t>3.3.</t>
  </si>
  <si>
    <t>3.6.</t>
  </si>
  <si>
    <t>aferente utilităților</t>
  </si>
  <si>
    <t>7.1. Cheltuieli de consultanță și expertiză în elaborarea P.M.U.D</t>
  </si>
  <si>
    <t>7.2.Cheltuieli de consultanță și expertiză pentru delegarea gestiunii  serviciului de transport public de călători , conform prevederilor Regulamentului (CE) nr. 1370/2007</t>
  </si>
  <si>
    <t>1.2. Amenajarea terenului. Se includ cheltuielile efectuate la începutul lucrărilor, exclusiv cele aferente lucrărilor pentru investiția de bază, precum:
a) demolări;
b) demontări;
c) dezafectări;
d) defrişări;
e) colectare, sortare şi transport la depozitele autorizate al deşeurilor rezultate;
f) sistematizări pe verticală;
g) accesuri/alei/parcări/drenuri/rigole/canale de scurgere, ziduri de sprijin;
h) drenaje;
i) epuizmente (exclusiv cele aferente realizării lucrărilor pentru investiţia de bază);
j) lucrări pentru pregătirea amplasamentului;
K) devieri de cursuri de apă;
m) descărcări de sarcină arheologică sau, după caz, protejare în timpul execuţiei obiectivului de investiţii (în cazul executării unor lucrări pe amplasamente ce fac parte din Lista monumentelor istorice sau din Repertoriul arheologic naţional);</t>
  </si>
  <si>
    <t>3.1.3.Alte studii specifice</t>
  </si>
  <si>
    <t>3.4.</t>
  </si>
  <si>
    <t>Certificarea performanţei energetice şi auditul energetic al clădirilor</t>
  </si>
  <si>
    <t>3.4.Certificarea performanţei energetice şi auditul energetic al clădirilor</t>
  </si>
  <si>
    <t>PROGRAMUL TRANZITIE JUSTA 2021-2027</t>
  </si>
  <si>
    <t>Obiectiv specific
A permite regiunilor și cetățenilor să facă față efectelor sociale, asupra ocupării forței de muncă, economice și de mediu ale tranziției către țintele energetice și climatice ale Uniunii pentru 2030 și o economie neutră din punct de vedere climatic a Uniunii până în 2050, în temeiul Acordului de la Paris. (FTJ)</t>
  </si>
  <si>
    <t>Denumire Obiectiv specific unic: JSO8.1. A permite regiunilor și cetățenilor să facă față efectelor sociale, asupra ocupării forței de muncă, economice și de mediu ale tranziției către țintele energetice și climatice ale Uniunii pentru 2030 și o economie neutră din punct de vedere climatic a Uniunii până în 2050, în temeiul Acordului de la Paris. (FTJ)</t>
  </si>
  <si>
    <t xml:space="preserve">In cazul parteneriatelor, solicitantul este parteneriatul dintre UAT municipiu/oras în calitate de lider al parteneriatelor formate alături de UAT județul/orașul/comuna sau 	UAT Județul în calitate de lider și UAT municipiu/orașul/comuna </t>
  </si>
  <si>
    <t xml:space="preserve"> 2 - Cheltuieli pentru asigurarea utilităţilor necesare obiectivului de investiții                                Ȋn această sub-categorie sunt incluse cheltuieli aferente asigurării cu utilităţile necesare funcţionării obiectivului de investiţie precum: alimentare cu apă, canalizare, alimentare cu gaze naturale, agent termic, energie electrică, telecomunicaţii, drum de acces, care se execută pe amplasamentul obiectivului de investiţie delimitat din punct de vedere juridic, ca aparţinând obiectivului de investiţie, precum şi cheltuielile aferente racordării la reţelele de utilităţi. </t>
  </si>
  <si>
    <t xml:space="preserve">
Lista investițiilor se regăsește în cadrul capitolului 5.2.2. Activități eligibile din Ghidul solicitantului.
</t>
  </si>
  <si>
    <r>
      <t xml:space="preserve">Cheltuieli de consultanță și expertiză în elaborarea P.M.U.D </t>
    </r>
    <r>
      <rPr>
        <b/>
        <sz val="9"/>
        <color rgb="FFFF0000"/>
        <rFont val="Calibri"/>
        <family val="2"/>
      </rPr>
      <t>în limita 15.000 euro</t>
    </r>
  </si>
  <si>
    <r>
      <t>Cheltuieli de consultanță și expertiză pentru delegarea gestiunii  serviciului de transport public de călători , conform prevederilor Regulamentului (CE) nr. 1370/2007</t>
    </r>
    <r>
      <rPr>
        <b/>
        <sz val="9"/>
        <color rgb="FFFF0000"/>
        <rFont val="Calibri"/>
        <family val="2"/>
      </rPr>
      <t xml:space="preserve"> în limita </t>
    </r>
    <r>
      <rPr>
        <sz val="9"/>
        <color rgb="FFFF0000"/>
        <rFont val="Calibri"/>
        <family val="2"/>
      </rPr>
      <t>a 2% din valoarea eligibila totala a unui singur proiect propus</t>
    </r>
  </si>
  <si>
    <t>Cheltuieli pentru proiectare şi asistenţă tehnică  sunt eligibile cumulat cu cheltuielile cu informarea și publicitatea , în limita ratei forfetare de 7% din valoarea cheltuielilor eligibile finantate in cadrul capitolul 4 „Cheltuieli pentru investitia de baza</t>
  </si>
  <si>
    <t>Cap. 6- Cheltuieli pentru probe tehnologice și teste</t>
  </si>
  <si>
    <t xml:space="preserve">6.1.  Pregătirea personalului de exploatare
</t>
  </si>
  <si>
    <t>6.1.  Pregătirea personalului de exploatare</t>
  </si>
  <si>
    <t>Cuprinde cheltuielile necesare instruirii/școlarizării personalului în vederea utilizării corecte și eficiente a utilajelor și tehnologiilor.</t>
  </si>
  <si>
    <t>6.2. Probe tehnologice și teste</t>
  </si>
  <si>
    <t>Cuprinde cheltuielile aferente execuției probelor/încercărilor, prevăzute în proiect, rodajelor, expertizelor la recepție, omologărilor.
În situația în care se obțin venituri ca urmare a probelor tehnologice, în devizul general se înscrie valoarea rezultată prin diferența dintre cheltuielile realizate pentru efectuarea probelor și veniturile realizate din acestea.</t>
  </si>
  <si>
    <t>3.7.0</t>
  </si>
  <si>
    <t>Cheltuieli cu achizitia imobilelor deja construite</t>
  </si>
  <si>
    <r>
      <rPr>
        <b/>
        <sz val="9"/>
        <rFont val="Calibri"/>
        <family val="2"/>
        <charset val="238"/>
        <scheme val="minor"/>
      </rPr>
      <t>3.7</t>
    </r>
    <r>
      <rPr>
        <sz val="9"/>
        <rFont val="Calibri"/>
        <family val="2"/>
        <scheme val="minor"/>
      </rPr>
      <t xml:space="preserve">. </t>
    </r>
    <r>
      <rPr>
        <b/>
        <sz val="9"/>
        <rFont val="Calibri"/>
        <family val="2"/>
        <charset val="238"/>
        <scheme val="minor"/>
      </rPr>
      <t xml:space="preserve"> Consultanţă</t>
    </r>
    <r>
      <rPr>
        <sz val="9"/>
        <rFont val="Calibri"/>
        <family val="2"/>
        <scheme val="minor"/>
      </rPr>
      <t xml:space="preserve">
  Sunt incluse cheltuielile efectuate, după caz, pentru:
</t>
    </r>
    <r>
      <rPr>
        <sz val="9"/>
        <color theme="1" tint="0.34998626667073579"/>
        <rFont val="Calibri"/>
        <family val="2"/>
        <scheme val="minor"/>
      </rPr>
      <t>a) plata serviciilor de consultanţă pentru elaborarea cererii de finanţare; plata serviciilor de evaluare efectuate de un expert ANEVAR, în vederea stabilirii valorii terenurilor şi clădirilor achiziționate.</t>
    </r>
    <r>
      <rPr>
        <sz val="9"/>
        <rFont val="Calibri"/>
        <family val="2"/>
        <scheme val="minor"/>
      </rPr>
      <t xml:space="preserve">
b) plata serviciilor de consultanţă în domeniul managementului proiectului;
   </t>
    </r>
  </si>
  <si>
    <t>Se consideră eligibile dacă sunt detaliate corespunzător prin documente justificative şi doar în limita a 10% din valoarea eligibilă a cheltuielilor eligibile cuprinse la subcapitolul  1.2, 1.3, 1.4, 2 si capitolul 4.
Cheltuielile diverse şi neprevăzute vor fi folosite în conformitate cu legislaţia în domeniul achiziţiilor publice ce face referire la modificările contractuale apărute în timpul execuţiei.</t>
  </si>
  <si>
    <r>
      <rPr>
        <b/>
        <sz val="9"/>
        <rFont val="Calibri"/>
        <family val="2"/>
        <charset val="238"/>
        <scheme val="minor"/>
      </rPr>
      <t xml:space="preserve">Cheltuieli cu activitățile obligatorii de informare și publicitate aferente proiectului  intră în categoria costurilor indirecte și sunt eligibile în conformitate cu prevederile Ghidului solicitantului în limita ratei forfetare de 7% din valoarea cheltuielilor eligibile finantate in cadrul capitolul 4 „Cheltuieli pentru investitia de baza.
În cadrul acestui apel cheltuielile obligatorii cu informarea și publicitatea sunt următoarele: 
- anunț de începere / finalizare a proiectului
- panouri temporare 
- placă permanentă
- autocolante.                                                                                                                                                               
                                                                                                                                                              </t>
    </r>
    <r>
      <rPr>
        <sz val="9"/>
        <rFont val="Calibri"/>
        <family val="2"/>
        <scheme val="minor"/>
      </rPr>
      <t xml:space="preserve">                                                              </t>
    </r>
  </si>
  <si>
    <r>
      <t>INFORMATII AFER</t>
    </r>
    <r>
      <rPr>
        <b/>
        <sz val="10"/>
        <color theme="1" tint="0.34998626667073579"/>
        <rFont val="Calibri"/>
        <family val="2"/>
        <scheme val="minor"/>
      </rPr>
      <t>ENTE FINANTARII PROIECTULUI DE INVESTITIE</t>
    </r>
  </si>
  <si>
    <t xml:space="preserve">1.1.2 Obţinerea terenului -Se includ cheltuielile efectuate pentru cumpărarea de terenuri/ exproprieri  în limita a 5% din valoarea totala eligibila a proiectului
a) cumpărarea de terenuri;
c) exproprieri 
</t>
  </si>
  <si>
    <t>5- BUGETUL CERERII DE FINANTARE</t>
  </si>
  <si>
    <t>ATENTIE!  Foaia de lucru: 8-Export Smis se exportă din SMIS după completarea secțiunii Buget Activități si cheltuieli din cererea de finantare. Din secțiunea Buget-Activități si cheltuieli se apasă butonul verde EXPORT HL.SX.După deschiderea excelului, se aseaza cursorul in coltul din dreapta selectand foaia de lucru. Se copiaza si se Lipeste (PASTE) in foaia de lucru 3-Export SMIS</t>
  </si>
  <si>
    <t xml:space="preserve">Foaia de lucru 3-Buget SMIS este completată automat. </t>
  </si>
  <si>
    <t>Montaj utilaje echipamente tehnologice şi funcţionale din care</t>
  </si>
  <si>
    <t>Utilaje, echipamente tehnologice şi funcţionale care necesită montaj din care</t>
  </si>
  <si>
    <t>Utilaje fără montaj şi echipamente de transport din care</t>
  </si>
  <si>
    <t>Construcţii şi instalaţii din care</t>
  </si>
  <si>
    <t>Dotări din care</t>
  </si>
  <si>
    <t>Active necorporale din care</t>
  </si>
  <si>
    <t>Total capitol 4 din care</t>
  </si>
  <si>
    <t>Componenta: 
Energie verde accesibilă și mobilitate nepoluantă – “Dezvoltarea surselor de energie regenerabilă  în perspectiva creării comunităților de energie”</t>
  </si>
  <si>
    <t>1.1</t>
  </si>
  <si>
    <t xml:space="preserve">Plata serviciilor de consultanţă pentru elaborarea cererii de finanţare </t>
  </si>
  <si>
    <t>Valoarea se include doar in capitolul 9 Cheltuieli indirecte</t>
  </si>
  <si>
    <t>Cheltuieli pentru obținere si/sau amenajarea terenului</t>
  </si>
  <si>
    <t>3.5.3. Studiu de fezabilitate/ 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t>
  </si>
  <si>
    <t>3.8.1. Asistenţă tehnică din partea proiectantului                                                  3.8.2. Dirigenţie de şantier /supervizare</t>
  </si>
  <si>
    <t>CAPITOLUL 7 Cheltuieli aferente marjei de buget şi pentru constituirea rezervei de implementare pentru ajustarea de preţ</t>
  </si>
  <si>
    <t>7.1</t>
  </si>
  <si>
    <t>7.2</t>
  </si>
  <si>
    <t>Cheltuieli aferente marjei de buget 25% din (1.2 + 1.3 + 1.4 + 2 + 3.1 + 3.2 + 3.3 + 3.5 + 3.7 + 3.8 + 4 + 5.1.1)</t>
  </si>
  <si>
    <t>Cheltuieli pentru constituirea rezervei de implementare pentru ajustarea de preţ</t>
  </si>
  <si>
    <t>CAPITOLUL 8 Cheltuieli indirecte</t>
  </si>
  <si>
    <t>Total capitol 8</t>
  </si>
  <si>
    <t>8.1</t>
  </si>
  <si>
    <t>Organizarea procedurilor de achiziție, Consultanţă, Cheltuieli pentru informare şi publicitate,  cheltuieli cu salarii/sporuri /majorări salariale, impozitele şi contribuţiile aferente, cu personalul responsabil de operarea/administrarea proiectului,                 Cheltuieli administrative</t>
  </si>
  <si>
    <t>CAP. 8</t>
  </si>
  <si>
    <t>Cheltuieli aferente marjei de buget şi pentru constituirea rezervei de implementare pentru ajustarea de preţ</t>
  </si>
  <si>
    <t>Cheltuieli indirecte</t>
  </si>
  <si>
    <t>TOTAL CAPITOL 8</t>
  </si>
  <si>
    <t>6.2.</t>
  </si>
  <si>
    <t>Cheltuieli pentru probe tehnologice şi teste</t>
  </si>
  <si>
    <t>3.6. Organizarea procedurilor de achiziţie,      3.7.1. Managementul de proiect pentru obiectivul de investiţii</t>
  </si>
  <si>
    <t>Anexa nr. 21 la Ghidul Solicitantului aferent Programului Tranziție Justă 2021-2027, pentru acțiunea „Energie verde accesibilă și mobilitate nepoluantă”, componenta „Dezvoltarea surselor de energie regenerabilă  în perspectiva creării comunităților de energie” - MACHETA FINANCIARĂ</t>
  </si>
  <si>
    <r>
      <t xml:space="preserve">Cuprinde cheltuielile pentru achiziționarea:                                                                                       •Utilaje, echipamente tehnologice şi funcţionale care nu necesită montaj şi echipamente de transport, se includ cheltuieli precum:achiziţionarea utilajelor şi echipamentelor care nu necesită montaj, precum şi a echipamentelor de transport, inclusiv tehnologic.                                                                                                                                                                  
</t>
    </r>
    <r>
      <rPr>
        <sz val="9"/>
        <rFont val="Calibri"/>
        <family val="2"/>
        <charset val="238"/>
        <scheme val="minor"/>
      </rPr>
      <t>Cheltuielile se desfăşoară pe obiecte de construcție .</t>
    </r>
  </si>
  <si>
    <t>Se introduc datele solicitate în conformitate cu Documentația tehnico economica-economica, inclusiv contractul de lucrări si actele adiționale, dacă este cazul (Devizul actualizat la momentul depunerii cererii de finantare). Se vor completa doar celulele evidentiate!</t>
  </si>
  <si>
    <t>2- Buget Cerere SMIS (MODEL)</t>
  </si>
  <si>
    <t>3- Deviz</t>
  </si>
  <si>
    <t>4- Buget Cerere</t>
  </si>
  <si>
    <t>5- Detaliere Buget</t>
  </si>
  <si>
    <t>6- Plan investitional</t>
  </si>
  <si>
    <t>7- Export SMIS</t>
  </si>
  <si>
    <t xml:space="preserve">Cuprinde cheltuieli pentru procurarea de bunuri care intră în categoria mijloacelor fixe sau obiectelor de inventar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</si>
</sst>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1" x14ac:knownFonts="1">
    <font>
      <sz val="10"/>
      <name val="Calibri"/>
      <family val="2"/>
      <charset val="238"/>
    </font>
    <font>
      <sz val="11"/>
      <color theme="1"/>
      <name val="Calibri"/>
      <family val="2"/>
      <scheme val="minor"/>
    </font>
    <font>
      <sz val="11"/>
      <color theme="1"/>
      <name val="Calibri"/>
      <family val="2"/>
      <scheme val="minor"/>
    </font>
    <font>
      <sz val="10"/>
      <name val="Times New Roman"/>
      <family val="1"/>
    </font>
    <font>
      <b/>
      <sz val="10"/>
      <color theme="1"/>
      <name val="Times New Roman"/>
      <family val="1"/>
    </font>
    <font>
      <sz val="10"/>
      <color theme="1"/>
      <name val="Trebuchet MS"/>
      <family val="2"/>
    </font>
    <font>
      <b/>
      <sz val="10"/>
      <color theme="1"/>
      <name val="Trebuchet MS"/>
      <family val="2"/>
    </font>
    <font>
      <sz val="10"/>
      <color theme="1"/>
      <name val="Times New Roman"/>
      <family val="1"/>
    </font>
    <font>
      <sz val="11"/>
      <color theme="1"/>
      <name val="Calibri"/>
      <family val="2"/>
      <charset val="238"/>
      <scheme val="minor"/>
    </font>
    <font>
      <sz val="11"/>
      <color indexed="8"/>
      <name val="Calibri"/>
      <family val="2"/>
    </font>
    <font>
      <b/>
      <sz val="11"/>
      <color theme="1"/>
      <name val="Trebuchet MS"/>
      <family val="2"/>
    </font>
    <font>
      <sz val="10"/>
      <name val="Calibri"/>
      <family val="2"/>
      <charset val="238"/>
    </font>
    <font>
      <sz val="10"/>
      <color theme="1"/>
      <name val="Calibri"/>
      <family val="2"/>
      <charset val="238"/>
      <scheme val="minor"/>
    </font>
    <font>
      <sz val="10"/>
      <name val="Calibri"/>
      <family val="2"/>
      <charset val="238"/>
      <scheme val="minor"/>
    </font>
    <font>
      <b/>
      <sz val="10"/>
      <name val="Calibri"/>
      <family val="2"/>
      <charset val="238"/>
      <scheme val="minor"/>
    </font>
    <font>
      <b/>
      <u/>
      <sz val="10"/>
      <color theme="1"/>
      <name val="Calibri"/>
      <family val="2"/>
      <charset val="238"/>
      <scheme val="minor"/>
    </font>
    <font>
      <b/>
      <sz val="10"/>
      <color theme="1"/>
      <name val="Calibri"/>
      <family val="2"/>
      <charset val="238"/>
      <scheme val="minor"/>
    </font>
    <font>
      <b/>
      <sz val="9"/>
      <name val="Calibri"/>
      <family val="2"/>
      <charset val="238"/>
      <scheme val="minor"/>
    </font>
    <font>
      <i/>
      <sz val="10"/>
      <color theme="1"/>
      <name val="Calibri"/>
      <family val="2"/>
      <charset val="238"/>
      <scheme val="minor"/>
    </font>
    <font>
      <i/>
      <sz val="10"/>
      <name val="Calibri"/>
      <family val="2"/>
      <charset val="238"/>
      <scheme val="minor"/>
    </font>
    <font>
      <sz val="9"/>
      <name val="Calibri"/>
      <family val="2"/>
      <scheme val="minor"/>
    </font>
    <font>
      <sz val="11"/>
      <color rgb="FF9C5700"/>
      <name val="Calibri"/>
      <family val="2"/>
      <scheme val="minor"/>
    </font>
    <font>
      <sz val="8"/>
      <color indexed="8"/>
      <name val="Calibri"/>
      <family val="2"/>
      <scheme val="minor"/>
    </font>
    <font>
      <b/>
      <sz val="8"/>
      <color indexed="8"/>
      <name val="Calibri"/>
      <family val="2"/>
      <scheme val="minor"/>
    </font>
    <font>
      <i/>
      <sz val="8"/>
      <color indexed="8"/>
      <name val="Calibri"/>
      <family val="2"/>
      <scheme val="minor"/>
    </font>
    <font>
      <sz val="11"/>
      <name val="Calibri"/>
      <family val="2"/>
      <scheme val="minor"/>
    </font>
    <font>
      <sz val="10"/>
      <name val="Calibri"/>
      <family val="2"/>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name val="Arial Narrow"/>
      <family val="2"/>
    </font>
    <font>
      <sz val="9"/>
      <name val="Arial Narrow"/>
      <family val="2"/>
    </font>
    <font>
      <b/>
      <sz val="10"/>
      <name val="Calibri"/>
      <family val="2"/>
    </font>
    <font>
      <b/>
      <sz val="10"/>
      <name val="Calibri"/>
      <family val="2"/>
      <scheme val="minor"/>
    </font>
    <font>
      <b/>
      <sz val="14"/>
      <name val="Calibri"/>
      <family val="2"/>
      <charset val="238"/>
      <scheme val="minor"/>
    </font>
    <font>
      <i/>
      <sz val="11"/>
      <name val="Calibri"/>
      <family val="2"/>
      <charset val="238"/>
      <scheme val="minor"/>
    </font>
    <font>
      <b/>
      <sz val="11"/>
      <name val="Calibri"/>
      <family val="2"/>
      <charset val="238"/>
      <scheme val="minor"/>
    </font>
    <font>
      <sz val="10"/>
      <name val="Calibri"/>
      <family val="2"/>
      <scheme val="minor"/>
    </font>
    <font>
      <sz val="9"/>
      <color rgb="FFFF0000"/>
      <name val="Calibri"/>
      <family val="2"/>
      <scheme val="minor"/>
    </font>
    <font>
      <b/>
      <i/>
      <sz val="9"/>
      <name val="Calibri"/>
      <family val="2"/>
      <scheme val="minor"/>
    </font>
    <font>
      <b/>
      <sz val="9"/>
      <color theme="1"/>
      <name val="Calibri"/>
      <family val="2"/>
      <charset val="238"/>
      <scheme val="minor"/>
    </font>
    <font>
      <sz val="9"/>
      <name val="Calibri"/>
      <family val="2"/>
      <charset val="238"/>
      <scheme val="minor"/>
    </font>
    <font>
      <sz val="12"/>
      <name val="Arial"/>
      <family val="2"/>
    </font>
    <font>
      <i/>
      <sz val="9"/>
      <name val="Calibri"/>
      <family val="2"/>
      <scheme val="minor"/>
    </font>
    <font>
      <b/>
      <sz val="11"/>
      <name val="Calibri"/>
      <family val="2"/>
      <scheme val="minor"/>
    </font>
    <font>
      <sz val="8"/>
      <color theme="1"/>
      <name val="Calibri"/>
      <family val="2"/>
      <scheme val="minor"/>
    </font>
    <font>
      <sz val="8"/>
      <name val="Calibri"/>
      <family val="2"/>
      <scheme val="minor"/>
    </font>
    <font>
      <b/>
      <sz val="8"/>
      <name val="Calibri"/>
      <family val="2"/>
      <scheme val="minor"/>
    </font>
    <font>
      <b/>
      <sz val="8"/>
      <color theme="1"/>
      <name val="Calibri"/>
      <family val="2"/>
      <scheme val="minor"/>
    </font>
    <font>
      <sz val="9"/>
      <color theme="0"/>
      <name val="Calibri"/>
      <family val="2"/>
      <scheme val="minor"/>
    </font>
    <font>
      <sz val="11"/>
      <color theme="1"/>
      <name val="Arial Narrow"/>
      <family val="2"/>
    </font>
    <font>
      <b/>
      <sz val="10"/>
      <name val="Calibri"/>
      <family val="2"/>
      <charset val="238"/>
    </font>
    <font>
      <sz val="9"/>
      <color rgb="FF444444"/>
      <name val="Calibri"/>
      <family val="2"/>
      <charset val="238"/>
    </font>
    <font>
      <sz val="9"/>
      <color theme="1"/>
      <name val="Calibri"/>
      <family val="2"/>
      <charset val="238"/>
      <scheme val="minor"/>
    </font>
    <font>
      <b/>
      <sz val="9"/>
      <color rgb="FF444444"/>
      <name val="Calibri"/>
      <family val="2"/>
      <charset val="238"/>
    </font>
    <font>
      <sz val="8"/>
      <color rgb="FF444444"/>
      <name val="Calibri"/>
      <family val="2"/>
    </font>
    <font>
      <sz val="8"/>
      <name val="Calibri"/>
      <family val="2"/>
    </font>
    <font>
      <b/>
      <i/>
      <sz val="8"/>
      <name val="Calibri"/>
      <family val="2"/>
      <scheme val="minor"/>
    </font>
    <font>
      <b/>
      <sz val="9"/>
      <color rgb="FF0070C0"/>
      <name val="Calibri"/>
      <family val="2"/>
      <scheme val="minor"/>
    </font>
    <font>
      <b/>
      <sz val="9"/>
      <color rgb="FF0070C0"/>
      <name val="Calibri"/>
      <family val="2"/>
      <charset val="238"/>
      <scheme val="minor"/>
    </font>
    <font>
      <sz val="9"/>
      <color rgb="FF00B050"/>
      <name val="Calibri"/>
      <family val="2"/>
    </font>
    <font>
      <b/>
      <sz val="9"/>
      <color rgb="FF00B050"/>
      <name val="Calibri"/>
      <family val="2"/>
      <scheme val="minor"/>
    </font>
    <font>
      <b/>
      <i/>
      <sz val="8"/>
      <color theme="1"/>
      <name val="Calibri"/>
      <family val="2"/>
      <charset val="238"/>
      <scheme val="minor"/>
    </font>
    <font>
      <b/>
      <i/>
      <sz val="9"/>
      <color rgb="FFFF0000"/>
      <name val="Calibri"/>
      <family val="2"/>
      <scheme val="minor"/>
    </font>
    <font>
      <b/>
      <i/>
      <sz val="8"/>
      <color rgb="FFFF0000"/>
      <name val="Calibri"/>
      <family val="2"/>
      <scheme val="minor"/>
    </font>
    <font>
      <sz val="9"/>
      <color rgb="FFFF0000"/>
      <name val="Calibri"/>
      <family val="2"/>
    </font>
    <font>
      <b/>
      <sz val="9"/>
      <color rgb="FFFF0000"/>
      <name val="Calibri"/>
      <family val="2"/>
    </font>
    <font>
      <sz val="9"/>
      <color theme="1" tint="0.34998626667073579"/>
      <name val="Calibri"/>
      <family val="2"/>
      <scheme val="minor"/>
    </font>
    <font>
      <sz val="10"/>
      <color theme="1" tint="0.34998626667073579"/>
      <name val="Calibri"/>
      <family val="2"/>
      <scheme val="minor"/>
    </font>
    <font>
      <b/>
      <sz val="10"/>
      <color theme="1" tint="0.34998626667073579"/>
      <name val="Calibri"/>
      <family val="2"/>
      <scheme val="minor"/>
    </font>
  </fonts>
  <fills count="1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rgb="FFFFEB9C"/>
      </patternFill>
    </fill>
    <fill>
      <patternFill patternType="solid">
        <fgColor theme="0" tint="-4.9989318521683403E-2"/>
        <bgColor indexed="64"/>
      </patternFill>
    </fill>
    <fill>
      <patternFill patternType="solid">
        <fgColor theme="9" tint="0.79998168889431442"/>
        <bgColor indexed="64"/>
      </patternFill>
    </fill>
    <fill>
      <patternFill patternType="solid">
        <fgColor indexed="26"/>
      </patternFill>
    </fill>
    <fill>
      <patternFill patternType="solid">
        <fgColor theme="8" tint="0.79998168889431442"/>
        <bgColor indexed="64"/>
      </patternFill>
    </fill>
    <fill>
      <patternFill patternType="solid">
        <fgColor theme="1" tint="0.24997711111789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bgColor indexed="64"/>
      </patternFill>
    </fill>
  </fills>
  <borders count="9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indexed="64"/>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diagonal/>
    </border>
    <border>
      <left/>
      <right style="medium">
        <color rgb="FF000000"/>
      </right>
      <top/>
      <bottom/>
      <diagonal/>
    </border>
    <border>
      <left/>
      <right/>
      <top/>
      <bottom style="medium">
        <color indexed="64"/>
      </bottom>
      <diagonal/>
    </border>
    <border>
      <left/>
      <right style="medium">
        <color rgb="FF000000"/>
      </right>
      <top/>
      <bottom style="medium">
        <color indexed="64"/>
      </bottom>
      <diagonal/>
    </border>
    <border>
      <left style="medium">
        <color rgb="FF000000"/>
      </left>
      <right style="thin">
        <color indexed="64"/>
      </right>
      <top style="thin">
        <color indexed="64"/>
      </top>
      <bottom style="medium">
        <color rgb="FF000000"/>
      </bottom>
      <diagonal/>
    </border>
    <border>
      <left style="thin">
        <color indexed="8"/>
      </left>
      <right style="thin">
        <color indexed="8"/>
      </right>
      <top style="thin">
        <color indexed="8"/>
      </top>
      <bottom style="thin">
        <color indexed="8"/>
      </bottom>
      <diagonal/>
    </border>
    <border>
      <left style="medium">
        <color indexed="64"/>
      </left>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medium">
        <color indexed="64"/>
      </left>
      <right style="double">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medium">
        <color indexed="64"/>
      </right>
      <top/>
      <bottom/>
      <diagonal/>
    </border>
    <border>
      <left style="medium">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double">
        <color indexed="64"/>
      </top>
      <bottom style="medium">
        <color indexed="64"/>
      </bottom>
      <diagonal/>
    </border>
    <border>
      <left style="medium">
        <color indexed="64"/>
      </left>
      <right/>
      <top/>
      <bottom/>
      <diagonal/>
    </border>
    <border>
      <left/>
      <right style="medium">
        <color indexed="64"/>
      </right>
      <top/>
      <bottom style="double">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s>
  <cellStyleXfs count="7">
    <xf numFmtId="0" fontId="0" fillId="0" borderId="0"/>
    <xf numFmtId="0" fontId="8" fillId="0" borderId="0"/>
    <xf numFmtId="0" fontId="2" fillId="0" borderId="0"/>
    <xf numFmtId="9" fontId="9" fillId="0" borderId="0" applyFont="0" applyFill="0" applyBorder="0" applyAlignment="0" applyProtection="0"/>
    <xf numFmtId="0" fontId="1" fillId="0" borderId="0"/>
    <xf numFmtId="9" fontId="11" fillId="0" borderId="0" applyFont="0" applyFill="0" applyBorder="0" applyAlignment="0" applyProtection="0"/>
    <xf numFmtId="0" fontId="21" fillId="6" borderId="0" applyNumberFormat="0" applyBorder="0" applyAlignment="0" applyProtection="0"/>
  </cellStyleXfs>
  <cellXfs count="478">
    <xf numFmtId="0" fontId="0" fillId="0" borderId="0" xfId="0"/>
    <xf numFmtId="0" fontId="13" fillId="0" borderId="0" xfId="0" applyFont="1" applyAlignment="1">
      <alignment vertical="top"/>
    </xf>
    <xf numFmtId="4" fontId="13" fillId="2" borderId="3" xfId="0" applyNumberFormat="1" applyFont="1" applyFill="1" applyBorder="1" applyAlignment="1" applyProtection="1">
      <alignment horizontal="right" vertical="top"/>
      <protection locked="0"/>
    </xf>
    <xf numFmtId="4" fontId="13" fillId="0" borderId="3" xfId="0" applyNumberFormat="1" applyFont="1" applyBorder="1" applyAlignment="1">
      <alignment horizontal="right" vertical="top"/>
    </xf>
    <xf numFmtId="0" fontId="13" fillId="0" borderId="0" xfId="0" applyFont="1" applyAlignment="1">
      <alignment vertical="top" wrapText="1"/>
    </xf>
    <xf numFmtId="4" fontId="14" fillId="0" borderId="3" xfId="0" applyNumberFormat="1" applyFont="1" applyBorder="1" applyAlignment="1">
      <alignment horizontal="center" vertical="top"/>
    </xf>
    <xf numFmtId="0" fontId="0" fillId="0" borderId="0" xfId="0" applyAlignment="1">
      <alignment vertical="top"/>
    </xf>
    <xf numFmtId="0" fontId="13" fillId="0" borderId="0" xfId="0" applyFont="1" applyAlignment="1">
      <alignment horizontal="left" vertical="top"/>
    </xf>
    <xf numFmtId="4" fontId="14" fillId="0" borderId="0" xfId="0" applyNumberFormat="1" applyFont="1" applyAlignment="1">
      <alignment horizontal="center" vertical="top"/>
    </xf>
    <xf numFmtId="4" fontId="13" fillId="0" borderId="0" xfId="0" applyNumberFormat="1" applyFont="1" applyAlignment="1">
      <alignment horizontal="right" vertical="top"/>
    </xf>
    <xf numFmtId="4" fontId="14" fillId="0" borderId="3" xfId="0" applyNumberFormat="1" applyFont="1" applyBorder="1" applyAlignment="1">
      <alignment horizontal="center" vertical="center"/>
    </xf>
    <xf numFmtId="0" fontId="12" fillId="0" borderId="0" xfId="0" applyFont="1" applyAlignment="1">
      <alignment horizontal="center" vertical="top"/>
    </xf>
    <xf numFmtId="0" fontId="5" fillId="0" borderId="0" xfId="0" applyFont="1" applyAlignment="1">
      <alignment horizontal="center" vertical="top"/>
    </xf>
    <xf numFmtId="3" fontId="16" fillId="0" borderId="0" xfId="0" applyNumberFormat="1" applyFont="1" applyAlignment="1">
      <alignment horizontal="center" vertical="top"/>
    </xf>
    <xf numFmtId="3" fontId="6" fillId="0" borderId="0" xfId="0" applyNumberFormat="1" applyFont="1" applyAlignment="1">
      <alignment horizontal="center" vertical="top"/>
    </xf>
    <xf numFmtId="3" fontId="13" fillId="0" borderId="3" xfId="0" applyNumberFormat="1" applyFont="1" applyBorder="1" applyAlignment="1">
      <alignment horizontal="left" vertical="top" wrapText="1"/>
    </xf>
    <xf numFmtId="4" fontId="16" fillId="0" borderId="3" xfId="0" applyNumberFormat="1" applyFont="1" applyBorder="1" applyAlignment="1">
      <alignment horizontal="right" vertical="top"/>
    </xf>
    <xf numFmtId="3" fontId="12" fillId="0" borderId="0" xfId="0" applyNumberFormat="1" applyFont="1" applyAlignment="1">
      <alignment horizontal="center" vertical="top"/>
    </xf>
    <xf numFmtId="3" fontId="5" fillId="0" borderId="0" xfId="0" applyNumberFormat="1" applyFont="1" applyAlignment="1">
      <alignment horizontal="center" vertical="top"/>
    </xf>
    <xf numFmtId="3" fontId="14" fillId="0" borderId="3" xfId="0" applyNumberFormat="1" applyFont="1" applyBorder="1" applyAlignment="1">
      <alignment horizontal="right" vertical="top" wrapText="1"/>
    </xf>
    <xf numFmtId="4" fontId="14" fillId="0" borderId="3" xfId="0" applyNumberFormat="1" applyFont="1" applyBorder="1" applyAlignment="1">
      <alignment horizontal="right" vertical="top"/>
    </xf>
    <xf numFmtId="3" fontId="10" fillId="0" borderId="0" xfId="0" applyNumberFormat="1" applyFont="1" applyAlignment="1">
      <alignment horizontal="center" vertical="top"/>
    </xf>
    <xf numFmtId="0" fontId="12" fillId="0" borderId="0" xfId="0" applyFont="1" applyAlignment="1">
      <alignment horizontal="left" vertical="top"/>
    </xf>
    <xf numFmtId="0" fontId="12" fillId="0" borderId="0" xfId="0" applyFont="1" applyAlignment="1">
      <alignment vertical="top" wrapText="1"/>
    </xf>
    <xf numFmtId="4" fontId="14" fillId="0" borderId="0" xfId="0" applyNumberFormat="1" applyFont="1" applyAlignment="1">
      <alignment horizontal="right" vertical="top"/>
    </xf>
    <xf numFmtId="3" fontId="7" fillId="0" borderId="0" xfId="0" applyNumberFormat="1" applyFont="1" applyAlignment="1">
      <alignment horizontal="center" vertical="top"/>
    </xf>
    <xf numFmtId="0" fontId="16" fillId="0" borderId="0" xfId="0" applyFont="1" applyAlignment="1">
      <alignment vertical="top" wrapText="1"/>
    </xf>
    <xf numFmtId="0" fontId="3" fillId="0" borderId="0" xfId="0" applyFont="1" applyAlignment="1">
      <alignment vertical="top"/>
    </xf>
    <xf numFmtId="0" fontId="7" fillId="0" borderId="0" xfId="0" applyFont="1" applyAlignment="1">
      <alignment horizontal="center" vertical="top"/>
    </xf>
    <xf numFmtId="0" fontId="16" fillId="0" borderId="0" xfId="0" applyFont="1" applyAlignment="1">
      <alignment horizontal="center" vertical="top"/>
    </xf>
    <xf numFmtId="0" fontId="4"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horizontal="right" vertical="top" wrapText="1"/>
    </xf>
    <xf numFmtId="0" fontId="6" fillId="0" borderId="0" xfId="0" applyFont="1" applyAlignment="1">
      <alignment horizontal="center" vertical="top"/>
    </xf>
    <xf numFmtId="0" fontId="14" fillId="0" borderId="0" xfId="0" applyFont="1" applyAlignment="1">
      <alignment horizontal="left" vertical="top" wrapText="1"/>
    </xf>
    <xf numFmtId="4" fontId="16" fillId="0" borderId="3" xfId="0" applyNumberFormat="1" applyFont="1" applyBorder="1" applyAlignment="1">
      <alignment horizontal="center" vertical="top"/>
    </xf>
    <xf numFmtId="4" fontId="13" fillId="0" borderId="3" xfId="0" applyNumberFormat="1" applyFont="1" applyBorder="1" applyAlignment="1">
      <alignment horizontal="center" vertical="top"/>
    </xf>
    <xf numFmtId="0" fontId="13" fillId="0" borderId="0" xfId="0" applyFont="1" applyAlignment="1">
      <alignment horizontal="left" vertical="top" wrapText="1"/>
    </xf>
    <xf numFmtId="4" fontId="13" fillId="0" borderId="0" xfId="0" applyNumberFormat="1" applyFont="1" applyAlignment="1">
      <alignment horizontal="center" vertical="top"/>
    </xf>
    <xf numFmtId="4" fontId="18" fillId="0" borderId="3" xfId="0" applyNumberFormat="1" applyFont="1" applyBorder="1" applyAlignment="1">
      <alignment horizontal="right" vertical="top"/>
    </xf>
    <xf numFmtId="4" fontId="19" fillId="4" borderId="3" xfId="0" applyNumberFormat="1" applyFont="1" applyFill="1" applyBorder="1" applyAlignment="1" applyProtection="1">
      <alignment horizontal="right" vertical="top"/>
      <protection locked="0"/>
    </xf>
    <xf numFmtId="0" fontId="22" fillId="0" borderId="0" xfId="0" applyFont="1" applyAlignment="1">
      <alignment vertical="top" wrapText="1"/>
    </xf>
    <xf numFmtId="0" fontId="22" fillId="8" borderId="43" xfId="0" applyFont="1" applyFill="1" applyBorder="1" applyAlignment="1">
      <alignment horizontal="center" vertical="top" wrapText="1"/>
    </xf>
    <xf numFmtId="0" fontId="22" fillId="8" borderId="46" xfId="0" applyFont="1" applyFill="1" applyBorder="1" applyAlignment="1">
      <alignment horizontal="center" vertical="top" wrapText="1"/>
    </xf>
    <xf numFmtId="0" fontId="24" fillId="8" borderId="46" xfId="0" applyFont="1" applyFill="1" applyBorder="1" applyAlignment="1">
      <alignment horizontal="center" vertical="top" wrapText="1"/>
    </xf>
    <xf numFmtId="0" fontId="24" fillId="8" borderId="48" xfId="0" applyFont="1" applyFill="1" applyBorder="1" applyAlignment="1">
      <alignment horizontal="center" vertical="top" wrapText="1"/>
    </xf>
    <xf numFmtId="0" fontId="22" fillId="8" borderId="49" xfId="0" applyFont="1" applyFill="1" applyBorder="1" applyAlignment="1">
      <alignment horizontal="center" vertical="top" wrapText="1"/>
    </xf>
    <xf numFmtId="0" fontId="22" fillId="8" borderId="50" xfId="0" applyFont="1" applyFill="1" applyBorder="1" applyAlignment="1">
      <alignment horizontal="center" vertical="top" wrapText="1"/>
    </xf>
    <xf numFmtId="0" fontId="24" fillId="8" borderId="50" xfId="0" applyFont="1" applyFill="1" applyBorder="1" applyAlignment="1">
      <alignment horizontal="center" vertical="top" wrapText="1"/>
    </xf>
    <xf numFmtId="0" fontId="24" fillId="8" borderId="9" xfId="0" applyFont="1" applyFill="1" applyBorder="1" applyAlignment="1">
      <alignment horizontal="center" vertical="top" wrapText="1"/>
    </xf>
    <xf numFmtId="0" fontId="22" fillId="0" borderId="3" xfId="0" applyFont="1" applyBorder="1" applyAlignment="1">
      <alignment vertical="top" wrapText="1"/>
    </xf>
    <xf numFmtId="4" fontId="22" fillId="0" borderId="3" xfId="0" applyNumberFormat="1" applyFont="1" applyBorder="1" applyAlignment="1">
      <alignment vertical="top" wrapText="1"/>
    </xf>
    <xf numFmtId="10" fontId="22" fillId="0" borderId="3" xfId="0" applyNumberFormat="1" applyFont="1" applyBorder="1" applyAlignment="1">
      <alignment vertical="top" wrapText="1"/>
    </xf>
    <xf numFmtId="10" fontId="22" fillId="7" borderId="3" xfId="0" applyNumberFormat="1" applyFont="1" applyFill="1" applyBorder="1" applyAlignment="1">
      <alignment vertical="top" wrapText="1"/>
    </xf>
    <xf numFmtId="4" fontId="23" fillId="8" borderId="52" xfId="0" applyNumberFormat="1" applyFont="1" applyFill="1" applyBorder="1" applyAlignment="1">
      <alignment horizontal="center" vertical="top" wrapText="1"/>
    </xf>
    <xf numFmtId="10" fontId="22" fillId="8" borderId="53" xfId="0" applyNumberFormat="1" applyFont="1" applyFill="1" applyBorder="1" applyAlignment="1">
      <alignment vertical="top" wrapText="1"/>
    </xf>
    <xf numFmtId="0" fontId="22" fillId="0" borderId="0" xfId="0" applyFont="1" applyAlignment="1">
      <alignment vertical="center"/>
    </xf>
    <xf numFmtId="10" fontId="22" fillId="0" borderId="0" xfId="0" applyNumberFormat="1" applyFont="1" applyAlignment="1">
      <alignment vertical="top" wrapText="1"/>
    </xf>
    <xf numFmtId="4" fontId="25" fillId="3" borderId="23" xfId="6" applyNumberFormat="1" applyFont="1" applyFill="1" applyBorder="1"/>
    <xf numFmtId="0" fontId="26" fillId="0" borderId="0" xfId="0" applyFont="1"/>
    <xf numFmtId="0" fontId="28" fillId="0" borderId="3" xfId="1" applyFont="1" applyBorder="1" applyAlignment="1">
      <alignment vertical="top" wrapText="1"/>
    </xf>
    <xf numFmtId="0" fontId="28" fillId="0" borderId="3" xfId="1" applyFont="1" applyBorder="1" applyAlignment="1">
      <alignment horizontal="center" vertical="top" wrapText="1"/>
    </xf>
    <xf numFmtId="0" fontId="29" fillId="0" borderId="3" xfId="1" applyFont="1" applyBorder="1" applyAlignment="1">
      <alignment vertical="top" wrapText="1"/>
    </xf>
    <xf numFmtId="4" fontId="28" fillId="0" borderId="3" xfId="1" applyNumberFormat="1" applyFont="1" applyBorder="1" applyAlignment="1">
      <alignment horizontal="right" vertical="top"/>
    </xf>
    <xf numFmtId="4" fontId="29" fillId="0" borderId="3" xfId="1" applyNumberFormat="1" applyFont="1" applyBorder="1" applyAlignment="1">
      <alignment horizontal="right" vertical="top"/>
    </xf>
    <xf numFmtId="4" fontId="29" fillId="4" borderId="3" xfId="1" applyNumberFormat="1" applyFont="1" applyFill="1" applyBorder="1" applyAlignment="1" applyProtection="1">
      <alignment horizontal="right" vertical="top"/>
      <protection locked="0"/>
    </xf>
    <xf numFmtId="0" fontId="20" fillId="3" borderId="3" xfId="0" applyFont="1" applyFill="1" applyBorder="1" applyAlignment="1">
      <alignment vertical="top" wrapText="1"/>
    </xf>
    <xf numFmtId="0" fontId="29" fillId="0" borderId="0" xfId="1" applyFont="1" applyAlignment="1">
      <alignment vertical="top"/>
    </xf>
    <xf numFmtId="0" fontId="28" fillId="0" borderId="0" xfId="1" applyFont="1" applyAlignment="1">
      <alignment vertical="top"/>
    </xf>
    <xf numFmtId="0" fontId="28" fillId="0" borderId="0" xfId="1" applyFont="1" applyAlignment="1">
      <alignment horizontal="left" vertical="top" wrapText="1"/>
    </xf>
    <xf numFmtId="0" fontId="28" fillId="0" borderId="0" xfId="1" applyFont="1" applyAlignment="1">
      <alignment horizontal="right" vertical="top"/>
    </xf>
    <xf numFmtId="49" fontId="27" fillId="0" borderId="3" xfId="1" applyNumberFormat="1" applyFont="1" applyBorder="1" applyAlignment="1">
      <alignment vertical="top"/>
    </xf>
    <xf numFmtId="0" fontId="20" fillId="3" borderId="3" xfId="1" applyFont="1" applyFill="1" applyBorder="1" applyAlignment="1">
      <alignment vertical="top" wrapText="1"/>
    </xf>
    <xf numFmtId="4" fontId="20" fillId="3" borderId="3" xfId="1" applyNumberFormat="1" applyFont="1" applyFill="1" applyBorder="1" applyAlignment="1">
      <alignment horizontal="right" vertical="top"/>
    </xf>
    <xf numFmtId="49" fontId="20" fillId="0" borderId="3" xfId="1" applyNumberFormat="1" applyFont="1" applyBorder="1" applyAlignment="1">
      <alignment vertical="top"/>
    </xf>
    <xf numFmtId="0" fontId="27" fillId="3" borderId="3" xfId="1" applyFont="1" applyFill="1" applyBorder="1" applyAlignment="1">
      <alignment horizontal="right" vertical="top" wrapText="1"/>
    </xf>
    <xf numFmtId="4" fontId="27" fillId="3" borderId="3" xfId="1" applyNumberFormat="1" applyFont="1" applyFill="1" applyBorder="1" applyAlignment="1">
      <alignment horizontal="right" vertical="top"/>
    </xf>
    <xf numFmtId="49" fontId="27" fillId="3" borderId="3" xfId="1" applyNumberFormat="1" applyFont="1" applyFill="1" applyBorder="1" applyAlignment="1">
      <alignment vertical="top"/>
    </xf>
    <xf numFmtId="0" fontId="29" fillId="3" borderId="0" xfId="1" applyFont="1" applyFill="1" applyAlignment="1">
      <alignment vertical="top"/>
    </xf>
    <xf numFmtId="0" fontId="20" fillId="0" borderId="0" xfId="0" applyFont="1" applyAlignment="1">
      <alignment vertical="top"/>
    </xf>
    <xf numFmtId="0" fontId="29" fillId="0" borderId="0" xfId="1" applyFont="1" applyAlignment="1">
      <alignment vertical="top" wrapText="1"/>
    </xf>
    <xf numFmtId="4" fontId="29" fillId="0" borderId="0" xfId="1" applyNumberFormat="1" applyFont="1" applyAlignment="1">
      <alignment horizontal="right" vertical="top"/>
    </xf>
    <xf numFmtId="49" fontId="29" fillId="0" borderId="0" xfId="1" applyNumberFormat="1" applyFont="1" applyAlignment="1">
      <alignment vertical="top"/>
    </xf>
    <xf numFmtId="0" fontId="28" fillId="0" borderId="0" xfId="1" applyFont="1" applyAlignment="1">
      <alignment vertical="top" wrapText="1"/>
    </xf>
    <xf numFmtId="49" fontId="20" fillId="8" borderId="3" xfId="1" applyNumberFormat="1" applyFont="1" applyFill="1" applyBorder="1" applyAlignment="1">
      <alignment vertical="top"/>
    </xf>
    <xf numFmtId="0" fontId="27" fillId="8" borderId="3" xfId="1" applyFont="1" applyFill="1" applyBorder="1" applyAlignment="1">
      <alignment horizontal="right" vertical="top" wrapText="1"/>
    </xf>
    <xf numFmtId="4" fontId="27" fillId="8" borderId="3" xfId="1" applyNumberFormat="1" applyFont="1" applyFill="1" applyBorder="1" applyAlignment="1">
      <alignment horizontal="right" vertical="top"/>
    </xf>
    <xf numFmtId="0" fontId="20" fillId="8" borderId="3" xfId="1" applyFont="1" applyFill="1" applyBorder="1" applyAlignment="1">
      <alignment vertical="top"/>
    </xf>
    <xf numFmtId="49" fontId="20" fillId="5" borderId="3" xfId="1" applyNumberFormat="1" applyFont="1" applyFill="1" applyBorder="1" applyAlignment="1">
      <alignment vertical="top"/>
    </xf>
    <xf numFmtId="0" fontId="27" fillId="5" borderId="3" xfId="1" applyFont="1" applyFill="1" applyBorder="1" applyAlignment="1">
      <alignment horizontal="right" vertical="top" wrapText="1"/>
    </xf>
    <xf numFmtId="4" fontId="27" fillId="5" borderId="3" xfId="1" applyNumberFormat="1" applyFont="1" applyFill="1" applyBorder="1" applyAlignment="1">
      <alignment horizontal="right" vertical="top"/>
    </xf>
    <xf numFmtId="0" fontId="23" fillId="0" borderId="0" xfId="0" applyFont="1"/>
    <xf numFmtId="0" fontId="29" fillId="0" borderId="0" xfId="1" applyFont="1" applyAlignment="1" applyProtection="1">
      <alignment vertical="top"/>
      <protection hidden="1"/>
    </xf>
    <xf numFmtId="0" fontId="20" fillId="0" borderId="0" xfId="1" applyFont="1" applyAlignment="1" applyProtection="1">
      <alignment vertical="top"/>
      <protection hidden="1"/>
    </xf>
    <xf numFmtId="1" fontId="23" fillId="0" borderId="0" xfId="0" applyNumberFormat="1" applyFont="1"/>
    <xf numFmtId="4" fontId="33" fillId="0" borderId="0" xfId="0" applyNumberFormat="1" applyFont="1"/>
    <xf numFmtId="0" fontId="29" fillId="0" borderId="3" xfId="1" applyFont="1" applyBorder="1" applyAlignment="1">
      <alignment vertical="top"/>
    </xf>
    <xf numFmtId="0" fontId="29" fillId="0" borderId="3" xfId="1" applyFont="1" applyBorder="1" applyAlignment="1">
      <alignment horizontal="center" vertical="top"/>
    </xf>
    <xf numFmtId="0" fontId="32" fillId="0" borderId="0" xfId="0" applyFont="1"/>
    <xf numFmtId="0" fontId="31" fillId="9" borderId="54" xfId="0" applyFont="1" applyFill="1" applyBorder="1" applyAlignment="1">
      <alignment horizontal="left" wrapText="1"/>
    </xf>
    <xf numFmtId="0" fontId="32" fillId="0" borderId="54" xfId="0" applyFont="1" applyBorder="1" applyAlignment="1">
      <alignment horizontal="left" wrapText="1" indent="1"/>
    </xf>
    <xf numFmtId="0" fontId="31" fillId="0" borderId="54" xfId="0" applyFont="1" applyBorder="1" applyAlignment="1">
      <alignment horizontal="right"/>
    </xf>
    <xf numFmtId="4" fontId="25" fillId="3" borderId="3" xfId="6" applyNumberFormat="1" applyFont="1" applyFill="1" applyBorder="1"/>
    <xf numFmtId="0" fontId="26" fillId="0" borderId="3" xfId="0" quotePrefix="1" applyFont="1" applyBorder="1" applyAlignment="1">
      <alignment horizontal="center" vertical="center"/>
    </xf>
    <xf numFmtId="0" fontId="30" fillId="0" borderId="0" xfId="0" applyFont="1"/>
    <xf numFmtId="2" fontId="20" fillId="0" borderId="3" xfId="1" applyNumberFormat="1" applyFont="1" applyBorder="1" applyAlignment="1">
      <alignment vertical="top"/>
    </xf>
    <xf numFmtId="0" fontId="28" fillId="0" borderId="3" xfId="1" applyFont="1" applyBorder="1" applyAlignment="1">
      <alignment horizontal="center" vertical="top"/>
    </xf>
    <xf numFmtId="0" fontId="28" fillId="0" borderId="3" xfId="1" applyFont="1" applyBorder="1" applyAlignment="1" applyProtection="1">
      <alignment horizontal="center" vertical="top"/>
      <protection hidden="1"/>
    </xf>
    <xf numFmtId="3" fontId="34" fillId="0" borderId="3" xfId="0" applyNumberFormat="1" applyFont="1" applyBorder="1" applyAlignment="1">
      <alignment horizontal="right" vertical="top"/>
    </xf>
    <xf numFmtId="4" fontId="29" fillId="0" borderId="0" xfId="1" applyNumberFormat="1" applyFont="1" applyAlignment="1">
      <alignment vertical="top"/>
    </xf>
    <xf numFmtId="0" fontId="37" fillId="0" borderId="12" xfId="0" applyFont="1" applyBorder="1" applyAlignment="1">
      <alignment horizontal="center" vertical="center" wrapText="1"/>
    </xf>
    <xf numFmtId="0" fontId="37" fillId="0" borderId="12" xfId="0" applyFont="1" applyBorder="1" applyAlignment="1">
      <alignment horizontal="center" vertical="center"/>
    </xf>
    <xf numFmtId="0" fontId="37" fillId="0" borderId="13" xfId="0" applyFont="1" applyBorder="1" applyAlignment="1">
      <alignment horizontal="center" vertical="center" wrapText="1"/>
    </xf>
    <xf numFmtId="0" fontId="37" fillId="0" borderId="16" xfId="0" applyFont="1" applyBorder="1" applyAlignment="1">
      <alignment horizontal="center" vertical="center" wrapText="1"/>
    </xf>
    <xf numFmtId="0" fontId="37" fillId="0" borderId="16" xfId="0" applyFont="1" applyBorder="1" applyAlignment="1">
      <alignment horizontal="center" vertical="center"/>
    </xf>
    <xf numFmtId="0" fontId="37" fillId="0" borderId="17" xfId="0" applyFont="1" applyBorder="1" applyAlignment="1">
      <alignment horizontal="center" vertical="center" wrapText="1"/>
    </xf>
    <xf numFmtId="0" fontId="37" fillId="0" borderId="8" xfId="0" applyFont="1" applyBorder="1" applyAlignment="1">
      <alignment horizontal="center" vertical="center" wrapText="1"/>
    </xf>
    <xf numFmtId="0" fontId="37" fillId="0" borderId="8" xfId="0" applyFont="1" applyBorder="1" applyAlignment="1">
      <alignment horizontal="center" vertical="center"/>
    </xf>
    <xf numFmtId="0" fontId="37" fillId="0" borderId="56" xfId="0" applyFont="1" applyBorder="1" applyAlignment="1">
      <alignment horizontal="center" vertical="center" wrapText="1"/>
    </xf>
    <xf numFmtId="0" fontId="0" fillId="0" borderId="18" xfId="0" quotePrefix="1" applyBorder="1" applyAlignment="1">
      <alignment horizontal="center" vertical="center"/>
    </xf>
    <xf numFmtId="0" fontId="0" fillId="0" borderId="3" xfId="0" applyBorder="1" applyAlignment="1">
      <alignment horizontal="center"/>
    </xf>
    <xf numFmtId="0" fontId="0" fillId="0" borderId="22" xfId="0" quotePrefix="1" applyBorder="1" applyAlignment="1">
      <alignment horizontal="center" vertical="center"/>
    </xf>
    <xf numFmtId="4" fontId="0" fillId="10" borderId="3" xfId="0" applyNumberFormat="1" applyFill="1" applyBorder="1" applyProtection="1">
      <protection locked="0"/>
    </xf>
    <xf numFmtId="4" fontId="0" fillId="0" borderId="3" xfId="0" applyNumberFormat="1" applyBorder="1"/>
    <xf numFmtId="4" fontId="37" fillId="0" borderId="15" xfId="0" applyNumberFormat="1" applyFont="1" applyBorder="1"/>
    <xf numFmtId="4" fontId="37" fillId="0" borderId="30" xfId="0" applyNumberFormat="1" applyFont="1" applyBorder="1"/>
    <xf numFmtId="4" fontId="0" fillId="0" borderId="0" xfId="0" applyNumberFormat="1"/>
    <xf numFmtId="0" fontId="0" fillId="0" borderId="31" xfId="0" quotePrefix="1" applyBorder="1" applyAlignment="1">
      <alignment horizontal="center" vertical="center"/>
    </xf>
    <xf numFmtId="4" fontId="37" fillId="0" borderId="16" xfId="0" applyNumberFormat="1" applyFont="1" applyBorder="1"/>
    <xf numFmtId="4" fontId="37" fillId="0" borderId="17" xfId="0" applyNumberFormat="1" applyFont="1" applyBorder="1"/>
    <xf numFmtId="0" fontId="0" fillId="0" borderId="3" xfId="0" applyBorder="1"/>
    <xf numFmtId="4" fontId="37" fillId="0" borderId="3" xfId="0" applyNumberFormat="1" applyFont="1" applyBorder="1"/>
    <xf numFmtId="0" fontId="0" fillId="0" borderId="3" xfId="0" applyBorder="1" applyAlignment="1">
      <alignment wrapText="1"/>
    </xf>
    <xf numFmtId="0" fontId="0" fillId="0" borderId="23" xfId="0" applyBorder="1" applyAlignment="1">
      <alignment wrapText="1"/>
    </xf>
    <xf numFmtId="0" fontId="0" fillId="0" borderId="61" xfId="0" quotePrefix="1" applyBorder="1" applyAlignment="1">
      <alignment horizontal="center" vertical="center"/>
    </xf>
    <xf numFmtId="0" fontId="0" fillId="0" borderId="7" xfId="0" applyBorder="1" applyAlignment="1">
      <alignment wrapText="1"/>
    </xf>
    <xf numFmtId="4" fontId="37" fillId="0" borderId="37" xfId="0" applyNumberFormat="1" applyFont="1" applyBorder="1"/>
    <xf numFmtId="0" fontId="0" fillId="0" borderId="0" xfId="0" applyAlignment="1">
      <alignment horizontal="center" vertical="center"/>
    </xf>
    <xf numFmtId="0" fontId="20" fillId="0" borderId="0" xfId="0" applyFont="1"/>
    <xf numFmtId="0" fontId="28" fillId="3" borderId="55" xfId="0" applyFont="1" applyFill="1" applyBorder="1"/>
    <xf numFmtId="4" fontId="20" fillId="3" borderId="0" xfId="0" applyNumberFormat="1" applyFont="1" applyFill="1" applyAlignment="1" applyProtection="1">
      <alignment horizontal="right" vertical="top" wrapText="1"/>
      <protection locked="0"/>
    </xf>
    <xf numFmtId="0" fontId="27" fillId="0" borderId="0" xfId="0" applyFont="1" applyAlignment="1">
      <alignment vertical="top" wrapText="1"/>
    </xf>
    <xf numFmtId="0" fontId="27" fillId="3" borderId="0" xfId="0" applyFont="1" applyFill="1" applyAlignment="1">
      <alignment vertical="top" wrapText="1"/>
    </xf>
    <xf numFmtId="0" fontId="20" fillId="3" borderId="0" xfId="0" applyFont="1" applyFill="1"/>
    <xf numFmtId="0" fontId="29" fillId="3" borderId="0" xfId="0" applyFont="1" applyFill="1" applyProtection="1">
      <protection locked="0"/>
    </xf>
    <xf numFmtId="0" fontId="29" fillId="3" borderId="0" xfId="0" applyFont="1" applyFill="1" applyAlignment="1" applyProtection="1">
      <alignment horizontal="center" vertical="center"/>
      <protection locked="0"/>
    </xf>
    <xf numFmtId="0" fontId="20" fillId="0" borderId="0" xfId="0" applyFont="1" applyProtection="1">
      <protection locked="0"/>
    </xf>
    <xf numFmtId="0" fontId="20" fillId="3" borderId="0" xfId="0" applyFont="1" applyFill="1" applyProtection="1">
      <protection locked="0"/>
    </xf>
    <xf numFmtId="0" fontId="39" fillId="0" borderId="0" xfId="0" applyFont="1"/>
    <xf numFmtId="3" fontId="17" fillId="0" borderId="3" xfId="0" applyNumberFormat="1" applyFont="1" applyBorder="1" applyAlignment="1">
      <alignment horizontal="left" vertical="top"/>
    </xf>
    <xf numFmtId="3" fontId="42" fillId="0" borderId="3" xfId="0" applyNumberFormat="1" applyFont="1" applyBorder="1" applyAlignment="1">
      <alignment horizontal="left" vertical="top"/>
    </xf>
    <xf numFmtId="49" fontId="41" fillId="0" borderId="3" xfId="0" applyNumberFormat="1" applyFont="1" applyBorder="1" applyAlignment="1">
      <alignment horizontal="left" vertical="top"/>
    </xf>
    <xf numFmtId="0" fontId="43" fillId="0" borderId="0" xfId="0" applyFont="1"/>
    <xf numFmtId="0" fontId="28" fillId="3" borderId="3" xfId="0" applyFont="1" applyFill="1" applyBorder="1" applyAlignment="1" applyProtection="1">
      <alignment vertical="center" wrapText="1"/>
      <protection locked="0"/>
    </xf>
    <xf numFmtId="0" fontId="27" fillId="0" borderId="3" xfId="0" applyFont="1" applyBorder="1" applyAlignment="1">
      <alignment vertical="top"/>
    </xf>
    <xf numFmtId="0" fontId="20" fillId="0" borderId="0" xfId="0" applyFont="1" applyAlignment="1">
      <alignment horizontal="left" vertical="top" wrapText="1"/>
    </xf>
    <xf numFmtId="0" fontId="27" fillId="2" borderId="3" xfId="0" applyFont="1" applyFill="1" applyBorder="1" applyAlignment="1">
      <alignment horizontal="left" vertical="top" wrapText="1"/>
    </xf>
    <xf numFmtId="0" fontId="20" fillId="0" borderId="3" xfId="0" applyFont="1" applyBorder="1" applyAlignment="1">
      <alignment horizontal="left" vertical="top" wrapText="1"/>
    </xf>
    <xf numFmtId="0" fontId="39" fillId="0" borderId="0" xfId="0" applyFont="1" applyAlignment="1">
      <alignment vertical="top" wrapText="1"/>
    </xf>
    <xf numFmtId="0" fontId="38" fillId="0" borderId="0" xfId="0" applyFont="1"/>
    <xf numFmtId="0" fontId="20" fillId="0" borderId="0" xfId="0" applyFont="1" applyAlignment="1">
      <alignment vertical="top" wrapText="1"/>
    </xf>
    <xf numFmtId="0" fontId="20" fillId="0" borderId="0" xfId="0" applyFont="1" applyAlignment="1">
      <alignment horizontal="center" vertical="top" wrapText="1"/>
    </xf>
    <xf numFmtId="4" fontId="38" fillId="0" borderId="3" xfId="0" applyNumberFormat="1" applyFont="1" applyBorder="1"/>
    <xf numFmtId="0" fontId="26" fillId="0" borderId="22" xfId="0" quotePrefix="1" applyFont="1" applyBorder="1" applyAlignment="1">
      <alignment horizontal="center" vertical="center"/>
    </xf>
    <xf numFmtId="0" fontId="26" fillId="0" borderId="23" xfId="0" applyFont="1" applyBorder="1"/>
    <xf numFmtId="4" fontId="26" fillId="10" borderId="3" xfId="0" applyNumberFormat="1" applyFont="1" applyFill="1" applyBorder="1" applyProtection="1">
      <protection locked="0"/>
    </xf>
    <xf numFmtId="4" fontId="26" fillId="0" borderId="3" xfId="0" applyNumberFormat="1" applyFont="1" applyBorder="1"/>
    <xf numFmtId="4" fontId="26" fillId="0" borderId="27" xfId="0" applyNumberFormat="1" applyFont="1" applyBorder="1"/>
    <xf numFmtId="0" fontId="26" fillId="0" borderId="31" xfId="0" quotePrefix="1" applyFont="1" applyBorder="1" applyAlignment="1">
      <alignment horizontal="center" vertical="center"/>
    </xf>
    <xf numFmtId="0" fontId="26" fillId="0" borderId="3" xfId="0" applyFont="1" applyBorder="1"/>
    <xf numFmtId="4" fontId="45" fillId="0" borderId="3" xfId="0" applyNumberFormat="1" applyFont="1" applyBorder="1"/>
    <xf numFmtId="4" fontId="45" fillId="0" borderId="32" xfId="0" applyNumberFormat="1" applyFont="1" applyBorder="1"/>
    <xf numFmtId="4" fontId="45" fillId="0" borderId="36" xfId="0" applyNumberFormat="1" applyFont="1" applyBorder="1"/>
    <xf numFmtId="0" fontId="26" fillId="0" borderId="3" xfId="0" applyFont="1" applyBorder="1" applyAlignment="1">
      <alignment wrapText="1"/>
    </xf>
    <xf numFmtId="0" fontId="26" fillId="0" borderId="35" xfId="0" applyFont="1" applyBorder="1" applyAlignment="1">
      <alignment wrapText="1"/>
    </xf>
    <xf numFmtId="0" fontId="26" fillId="0" borderId="61" xfId="0" quotePrefix="1" applyFont="1" applyBorder="1" applyAlignment="1">
      <alignment horizontal="center" vertical="center"/>
    </xf>
    <xf numFmtId="0" fontId="26" fillId="0" borderId="7" xfId="0" applyFont="1" applyBorder="1" applyAlignment="1">
      <alignment wrapText="1"/>
    </xf>
    <xf numFmtId="9" fontId="27" fillId="0" borderId="6" xfId="5" applyFont="1" applyBorder="1" applyAlignment="1" applyProtection="1">
      <alignment vertical="top"/>
    </xf>
    <xf numFmtId="9" fontId="27" fillId="0" borderId="0" xfId="5" applyFont="1" applyBorder="1" applyAlignment="1" applyProtection="1">
      <alignment vertical="top"/>
    </xf>
    <xf numFmtId="4" fontId="20" fillId="0" borderId="0" xfId="1" applyNumberFormat="1" applyFont="1" applyAlignment="1" applyProtection="1">
      <alignment vertical="top"/>
      <protection hidden="1"/>
    </xf>
    <xf numFmtId="4" fontId="20" fillId="0" borderId="0" xfId="1" applyNumberFormat="1" applyFont="1" applyAlignment="1">
      <alignment horizontal="right" vertical="top"/>
    </xf>
    <xf numFmtId="4" fontId="27" fillId="0" borderId="0" xfId="1" applyNumberFormat="1" applyFont="1" applyAlignment="1">
      <alignment horizontal="right" vertical="top"/>
    </xf>
    <xf numFmtId="0" fontId="20" fillId="0" borderId="0" xfId="1" applyFont="1" applyAlignment="1">
      <alignment vertical="top"/>
    </xf>
    <xf numFmtId="0" fontId="29" fillId="3" borderId="0" xfId="0" applyFont="1" applyFill="1" applyAlignment="1">
      <alignment horizontal="center" vertical="center"/>
    </xf>
    <xf numFmtId="0" fontId="29" fillId="3" borderId="0" xfId="0" applyFont="1" applyFill="1"/>
    <xf numFmtId="4" fontId="50" fillId="0" borderId="0" xfId="1" applyNumberFormat="1" applyFont="1" applyAlignment="1">
      <alignment horizontal="right" vertical="top"/>
    </xf>
    <xf numFmtId="4" fontId="40" fillId="0" borderId="3" xfId="1" applyNumberFormat="1" applyFont="1" applyBorder="1" applyAlignment="1">
      <alignment horizontal="center" vertical="center" wrapText="1"/>
    </xf>
    <xf numFmtId="0" fontId="40" fillId="0" borderId="3" xfId="0" applyFont="1" applyBorder="1" applyAlignment="1">
      <alignment horizontal="center" vertical="center" wrapText="1"/>
    </xf>
    <xf numFmtId="0" fontId="20" fillId="0" borderId="7" xfId="0" applyFont="1" applyBorder="1" applyAlignment="1">
      <alignment horizontal="left" vertical="top" wrapText="1"/>
    </xf>
    <xf numFmtId="0" fontId="27" fillId="11" borderId="3" xfId="0" applyFont="1" applyFill="1" applyBorder="1" applyAlignment="1">
      <alignment horizontal="left" vertical="top" wrapText="1"/>
    </xf>
    <xf numFmtId="4" fontId="27" fillId="0" borderId="3" xfId="1" applyNumberFormat="1" applyFont="1" applyBorder="1" applyAlignment="1">
      <alignment horizontal="center" vertical="center" wrapText="1"/>
    </xf>
    <xf numFmtId="0" fontId="28" fillId="3" borderId="3" xfId="0" applyFont="1" applyFill="1" applyBorder="1" applyAlignment="1">
      <alignment vertical="center" wrapText="1"/>
    </xf>
    <xf numFmtId="14" fontId="28" fillId="10" borderId="3" xfId="0" applyNumberFormat="1" applyFont="1" applyFill="1" applyBorder="1" applyAlignment="1" applyProtection="1">
      <alignment horizontal="center" vertical="center"/>
      <protection locked="0"/>
    </xf>
    <xf numFmtId="0" fontId="51" fillId="3" borderId="0" xfId="0" applyFont="1" applyFill="1" applyAlignment="1">
      <alignment vertical="center" wrapText="1"/>
    </xf>
    <xf numFmtId="0" fontId="28" fillId="3" borderId="3" xfId="0" applyFont="1" applyFill="1" applyBorder="1" applyAlignment="1">
      <alignment vertical="center"/>
    </xf>
    <xf numFmtId="1" fontId="20" fillId="10" borderId="3" xfId="0" applyNumberFormat="1" applyFont="1" applyFill="1" applyBorder="1" applyAlignment="1" applyProtection="1">
      <alignment horizontal="right" vertical="top" wrapText="1"/>
      <protection locked="0"/>
    </xf>
    <xf numFmtId="1" fontId="28" fillId="10" borderId="3" xfId="0" applyNumberFormat="1" applyFont="1" applyFill="1" applyBorder="1" applyAlignment="1" applyProtection="1">
      <alignment horizontal="center" vertical="center"/>
      <protection locked="0"/>
    </xf>
    <xf numFmtId="0" fontId="52" fillId="0" borderId="0" xfId="0" applyFont="1"/>
    <xf numFmtId="0" fontId="28" fillId="0" borderId="3" xfId="1" applyFont="1" applyBorder="1" applyAlignment="1">
      <alignment horizontal="right" vertical="top" wrapText="1"/>
    </xf>
    <xf numFmtId="0" fontId="27" fillId="0" borderId="3" xfId="0" applyFont="1" applyBorder="1" applyAlignment="1">
      <alignment vertical="center" wrapText="1"/>
    </xf>
    <xf numFmtId="0" fontId="20" fillId="0" borderId="3" xfId="0" applyFont="1" applyBorder="1" applyAlignment="1">
      <alignment vertical="center" wrapText="1"/>
    </xf>
    <xf numFmtId="0" fontId="44" fillId="0" borderId="3" xfId="0" applyFont="1" applyBorder="1" applyAlignment="1">
      <alignment horizontal="left" vertical="center" wrapText="1"/>
    </xf>
    <xf numFmtId="0" fontId="44" fillId="0" borderId="0" xfId="0" applyFont="1" applyAlignment="1">
      <alignment horizontal="left" vertical="center" wrapText="1"/>
    </xf>
    <xf numFmtId="0" fontId="53" fillId="0" borderId="0" xfId="0" applyFont="1" applyAlignment="1">
      <alignment vertical="center" wrapText="1"/>
    </xf>
    <xf numFmtId="0" fontId="53" fillId="0" borderId="3" xfId="0" applyFont="1" applyBorder="1" applyAlignment="1">
      <alignment vertical="center" wrapText="1"/>
    </xf>
    <xf numFmtId="0" fontId="53" fillId="0" borderId="3" xfId="0" applyFont="1" applyBorder="1"/>
    <xf numFmtId="0" fontId="54" fillId="0" borderId="3" xfId="1" applyFont="1" applyBorder="1" applyAlignment="1">
      <alignment horizontal="center" vertical="top"/>
    </xf>
    <xf numFmtId="0" fontId="41" fillId="0" borderId="3" xfId="1" applyFont="1" applyBorder="1" applyAlignment="1">
      <alignment horizontal="center" vertical="top"/>
    </xf>
    <xf numFmtId="0" fontId="53" fillId="0" borderId="3" xfId="0" applyFont="1" applyBorder="1" applyAlignment="1">
      <alignment vertical="center"/>
    </xf>
    <xf numFmtId="0" fontId="55" fillId="0" borderId="0" xfId="0" applyFont="1" applyAlignment="1">
      <alignment vertical="center" wrapText="1"/>
    </xf>
    <xf numFmtId="0" fontId="54" fillId="0" borderId="3" xfId="1" applyFont="1" applyBorder="1" applyAlignment="1">
      <alignment horizontal="left" vertical="center" wrapText="1"/>
    </xf>
    <xf numFmtId="0" fontId="27" fillId="12" borderId="3" xfId="0" applyFont="1" applyFill="1" applyBorder="1" applyAlignment="1">
      <alignment horizontal="left" vertical="top" wrapText="1"/>
    </xf>
    <xf numFmtId="0" fontId="27" fillId="13" borderId="3" xfId="0" applyFont="1" applyFill="1" applyBorder="1" applyAlignment="1">
      <alignment horizontal="left" vertical="top" wrapText="1"/>
    </xf>
    <xf numFmtId="0" fontId="17" fillId="12" borderId="3" xfId="0" applyFont="1" applyFill="1" applyBorder="1" applyAlignment="1">
      <alignment horizontal="left" vertical="top" wrapText="1"/>
    </xf>
    <xf numFmtId="0" fontId="42" fillId="0" borderId="3" xfId="0" applyFont="1" applyBorder="1" applyAlignment="1">
      <alignment horizontal="left" vertical="top" wrapText="1"/>
    </xf>
    <xf numFmtId="4" fontId="25" fillId="3" borderId="64" xfId="6" applyNumberFormat="1" applyFont="1" applyFill="1" applyBorder="1"/>
    <xf numFmtId="4" fontId="0" fillId="0" borderId="65" xfId="0" applyNumberFormat="1" applyBorder="1"/>
    <xf numFmtId="0" fontId="0" fillId="0" borderId="69" xfId="0" quotePrefix="1" applyBorder="1" applyAlignment="1">
      <alignment horizontal="center" vertical="center"/>
    </xf>
    <xf numFmtId="0" fontId="0" fillId="0" borderId="18" xfId="0" applyBorder="1" applyAlignment="1">
      <alignment wrapText="1"/>
    </xf>
    <xf numFmtId="4" fontId="45" fillId="0" borderId="8" xfId="0" applyNumberFormat="1" applyFont="1" applyBorder="1"/>
    <xf numFmtId="0" fontId="26" fillId="0" borderId="75" xfId="0" quotePrefix="1" applyFont="1" applyBorder="1" applyAlignment="1">
      <alignment horizontal="center" vertical="center"/>
    </xf>
    <xf numFmtId="0" fontId="26" fillId="0" borderId="74" xfId="0" quotePrefix="1" applyFont="1" applyBorder="1" applyAlignment="1">
      <alignment horizontal="center" vertical="center"/>
    </xf>
    <xf numFmtId="4" fontId="45" fillId="0" borderId="26" xfId="0" applyNumberFormat="1" applyFont="1" applyBorder="1"/>
    <xf numFmtId="4" fontId="45" fillId="0" borderId="58" xfId="0" applyNumberFormat="1" applyFont="1" applyBorder="1"/>
    <xf numFmtId="0" fontId="26" fillId="0" borderId="64" xfId="0" applyFont="1" applyBorder="1" applyAlignment="1">
      <alignment wrapText="1"/>
    </xf>
    <xf numFmtId="0" fontId="52" fillId="0" borderId="8" xfId="0" applyFont="1" applyBorder="1"/>
    <xf numFmtId="0" fontId="52" fillId="0" borderId="26" xfId="0" applyFont="1" applyBorder="1" applyAlignment="1">
      <alignment wrapText="1"/>
    </xf>
    <xf numFmtId="4" fontId="37" fillId="3" borderId="23" xfId="6" applyNumberFormat="1" applyFont="1" applyFill="1" applyBorder="1"/>
    <xf numFmtId="4" fontId="52" fillId="0" borderId="27" xfId="0" applyNumberFormat="1" applyFont="1" applyBorder="1"/>
    <xf numFmtId="16" fontId="20" fillId="0" borderId="3" xfId="0" applyNumberFormat="1" applyFont="1" applyBorder="1" applyAlignment="1">
      <alignment horizontal="left" vertical="top" wrapText="1"/>
    </xf>
    <xf numFmtId="0" fontId="52" fillId="0" borderId="26" xfId="0" applyFont="1" applyBorder="1"/>
    <xf numFmtId="4" fontId="26" fillId="0" borderId="65" xfId="0" applyNumberFormat="1" applyFont="1" applyBorder="1"/>
    <xf numFmtId="4" fontId="26" fillId="10" borderId="7" xfId="0" applyNumberFormat="1" applyFont="1" applyFill="1" applyBorder="1" applyProtection="1">
      <protection locked="0"/>
    </xf>
    <xf numFmtId="4" fontId="26" fillId="0" borderId="7" xfId="0" applyNumberFormat="1" applyFont="1" applyBorder="1"/>
    <xf numFmtId="0" fontId="26" fillId="0" borderId="77" xfId="0" applyFont="1" applyBorder="1"/>
    <xf numFmtId="4" fontId="52" fillId="0" borderId="26" xfId="0" applyNumberFormat="1" applyFont="1" applyBorder="1"/>
    <xf numFmtId="4" fontId="52" fillId="10" borderId="64" xfId="0" applyNumberFormat="1" applyFont="1" applyFill="1" applyBorder="1" applyProtection="1">
      <protection locked="0"/>
    </xf>
    <xf numFmtId="4" fontId="52" fillId="0" borderId="64" xfId="0" applyNumberFormat="1" applyFont="1" applyBorder="1"/>
    <xf numFmtId="4" fontId="26" fillId="10" borderId="8" xfId="0" applyNumberFormat="1" applyFont="1" applyFill="1" applyBorder="1" applyProtection="1">
      <protection locked="0"/>
    </xf>
    <xf numFmtId="4" fontId="26" fillId="0" borderId="8" xfId="0" applyNumberFormat="1" applyFont="1" applyBorder="1"/>
    <xf numFmtId="4" fontId="52" fillId="10" borderId="72" xfId="0" applyNumberFormat="1" applyFont="1" applyFill="1" applyBorder="1" applyProtection="1">
      <protection locked="0"/>
    </xf>
    <xf numFmtId="4" fontId="52" fillId="10" borderId="26" xfId="0" applyNumberFormat="1" applyFont="1" applyFill="1" applyBorder="1" applyProtection="1">
      <protection locked="0"/>
    </xf>
    <xf numFmtId="4" fontId="52" fillId="0" borderId="73" xfId="0" applyNumberFormat="1" applyFont="1" applyBorder="1"/>
    <xf numFmtId="4" fontId="52" fillId="3" borderId="23" xfId="0" applyNumberFormat="1" applyFont="1" applyFill="1" applyBorder="1" applyProtection="1">
      <protection locked="0"/>
    </xf>
    <xf numFmtId="4" fontId="52" fillId="3" borderId="23" xfId="0" applyNumberFormat="1" applyFont="1" applyFill="1" applyBorder="1"/>
    <xf numFmtId="0" fontId="26" fillId="0" borderId="76" xfId="0" quotePrefix="1" applyFont="1" applyBorder="1" applyAlignment="1">
      <alignment horizontal="center" vertical="center"/>
    </xf>
    <xf numFmtId="0" fontId="26" fillId="0" borderId="64" xfId="0" applyFont="1" applyBorder="1"/>
    <xf numFmtId="4" fontId="26" fillId="0" borderId="32" xfId="0" applyNumberFormat="1" applyFont="1" applyBorder="1"/>
    <xf numFmtId="0" fontId="26" fillId="0" borderId="78" xfId="0" applyFont="1" applyBorder="1"/>
    <xf numFmtId="4" fontId="25" fillId="3" borderId="35" xfId="6" applyNumberFormat="1" applyFont="1" applyFill="1" applyBorder="1"/>
    <xf numFmtId="4" fontId="25" fillId="3" borderId="79" xfId="6" applyNumberFormat="1" applyFont="1" applyFill="1" applyBorder="1"/>
    <xf numFmtId="4" fontId="26" fillId="0" borderId="80" xfId="0" applyNumberFormat="1" applyFont="1" applyBorder="1"/>
    <xf numFmtId="4" fontId="26" fillId="0" borderId="36" xfId="0" applyNumberFormat="1" applyFont="1" applyBorder="1"/>
    <xf numFmtId="0" fontId="52" fillId="0" borderId="25" xfId="0" quotePrefix="1" applyFont="1" applyBorder="1" applyAlignment="1">
      <alignment horizontal="center" vertical="center"/>
    </xf>
    <xf numFmtId="0" fontId="52" fillId="0" borderId="57" xfId="0" quotePrefix="1" applyFont="1" applyBorder="1" applyAlignment="1">
      <alignment horizontal="center" vertical="center"/>
    </xf>
    <xf numFmtId="0" fontId="0" fillId="0" borderId="7" xfId="0" applyBorder="1"/>
    <xf numFmtId="4" fontId="37" fillId="0" borderId="26" xfId="0" applyNumberFormat="1" applyFont="1" applyBorder="1"/>
    <xf numFmtId="4" fontId="0" fillId="0" borderId="7" xfId="0" applyNumberFormat="1" applyBorder="1"/>
    <xf numFmtId="4" fontId="0" fillId="0" borderId="26" xfId="0" applyNumberFormat="1" applyBorder="1"/>
    <xf numFmtId="4" fontId="37" fillId="0" borderId="18" xfId="0" applyNumberFormat="1" applyFont="1" applyBorder="1"/>
    <xf numFmtId="4" fontId="37" fillId="0" borderId="81" xfId="0" applyNumberFormat="1" applyFont="1" applyBorder="1"/>
    <xf numFmtId="4" fontId="0" fillId="0" borderId="32" xfId="0" applyNumberFormat="1" applyBorder="1"/>
    <xf numFmtId="0" fontId="0" fillId="0" borderId="82" xfId="0" applyBorder="1"/>
    <xf numFmtId="4" fontId="0" fillId="0" borderId="77" xfId="0" applyNumberFormat="1" applyBorder="1"/>
    <xf numFmtId="0" fontId="0" fillId="0" borderId="84" xfId="0" applyBorder="1"/>
    <xf numFmtId="0" fontId="0" fillId="0" borderId="77" xfId="0" applyBorder="1"/>
    <xf numFmtId="4" fontId="37" fillId="0" borderId="64" xfId="0" applyNumberFormat="1" applyFont="1" applyBorder="1"/>
    <xf numFmtId="4" fontId="26" fillId="10" borderId="23" xfId="0" applyNumberFormat="1" applyFont="1" applyFill="1" applyBorder="1" applyProtection="1">
      <protection locked="0"/>
    </xf>
    <xf numFmtId="4" fontId="26" fillId="0" borderId="23" xfId="0" applyNumberFormat="1" applyFont="1" applyBorder="1"/>
    <xf numFmtId="4" fontId="0" fillId="0" borderId="36" xfId="0" applyNumberFormat="1" applyBorder="1"/>
    <xf numFmtId="4" fontId="0" fillId="0" borderId="24" xfId="0" applyNumberFormat="1" applyBorder="1"/>
    <xf numFmtId="4" fontId="26" fillId="8" borderId="7" xfId="0" applyNumberFormat="1" applyFont="1" applyFill="1" applyBorder="1"/>
    <xf numFmtId="0" fontId="52" fillId="0" borderId="83" xfId="0" applyFont="1" applyBorder="1" applyAlignment="1">
      <alignment wrapText="1"/>
    </xf>
    <xf numFmtId="0" fontId="29" fillId="0" borderId="3" xfId="1" applyFont="1" applyBorder="1" applyAlignment="1">
      <alignment horizontal="left" vertical="top"/>
    </xf>
    <xf numFmtId="0" fontId="46" fillId="0" borderId="0" xfId="1" applyFont="1" applyAlignment="1">
      <alignment vertical="center" wrapText="1"/>
    </xf>
    <xf numFmtId="0" fontId="46" fillId="0" borderId="3" xfId="1" applyFont="1" applyBorder="1" applyAlignment="1">
      <alignment vertical="center" wrapText="1"/>
    </xf>
    <xf numFmtId="4" fontId="48" fillId="0" borderId="3" xfId="1" applyNumberFormat="1" applyFont="1" applyBorder="1" applyAlignment="1">
      <alignment horizontal="center" vertical="center" wrapText="1"/>
    </xf>
    <xf numFmtId="0" fontId="46" fillId="0" borderId="3" xfId="1" applyFont="1" applyBorder="1" applyAlignment="1">
      <alignment horizontal="center" vertical="center" wrapText="1"/>
    </xf>
    <xf numFmtId="0" fontId="56" fillId="0" borderId="3" xfId="0" applyFont="1" applyBorder="1" applyAlignment="1">
      <alignment horizontal="left" vertical="center" wrapText="1"/>
    </xf>
    <xf numFmtId="0" fontId="46" fillId="0" borderId="3" xfId="1" applyFont="1" applyBorder="1" applyAlignment="1">
      <alignment horizontal="left" vertical="center" wrapText="1"/>
    </xf>
    <xf numFmtId="0" fontId="57" fillId="0" borderId="3" xfId="0" applyFont="1" applyBorder="1" applyAlignment="1">
      <alignment horizontal="left" vertical="center" wrapText="1"/>
    </xf>
    <xf numFmtId="0" fontId="49" fillId="0" borderId="3" xfId="1" applyFont="1" applyBorder="1" applyAlignment="1">
      <alignment horizontal="center" vertical="center" wrapText="1"/>
    </xf>
    <xf numFmtId="0" fontId="56" fillId="0" borderId="3" xfId="0" applyFont="1" applyBorder="1" applyAlignment="1">
      <alignment vertical="center" wrapText="1"/>
    </xf>
    <xf numFmtId="0" fontId="56" fillId="0" borderId="3" xfId="0" applyFont="1" applyBorder="1" applyAlignment="1">
      <alignment vertical="center"/>
    </xf>
    <xf numFmtId="0" fontId="46" fillId="3" borderId="3" xfId="1" applyFont="1" applyFill="1" applyBorder="1" applyAlignment="1">
      <alignment horizontal="center" vertical="center" wrapText="1"/>
    </xf>
    <xf numFmtId="0" fontId="48" fillId="0" borderId="3" xfId="1" applyFont="1" applyBorder="1" applyAlignment="1" applyProtection="1">
      <alignment horizontal="center" vertical="center" wrapText="1"/>
      <protection hidden="1"/>
    </xf>
    <xf numFmtId="0" fontId="47" fillId="0" borderId="0" xfId="1" applyFont="1" applyAlignment="1" applyProtection="1">
      <alignment vertical="center" wrapText="1"/>
      <protection hidden="1"/>
    </xf>
    <xf numFmtId="9" fontId="48" fillId="0" borderId="0" xfId="5" applyFont="1" applyBorder="1" applyAlignment="1" applyProtection="1">
      <alignment vertical="center" wrapText="1"/>
    </xf>
    <xf numFmtId="0" fontId="47" fillId="0" borderId="0" xfId="1" applyFont="1" applyAlignment="1">
      <alignment vertical="center" wrapText="1"/>
    </xf>
    <xf numFmtId="0" fontId="47" fillId="0" borderId="3" xfId="0" applyFont="1" applyBorder="1" applyAlignment="1">
      <alignment vertical="top" wrapText="1"/>
    </xf>
    <xf numFmtId="4" fontId="58" fillId="0" borderId="3" xfId="1" applyNumberFormat="1" applyFont="1" applyBorder="1" applyAlignment="1">
      <alignment vertical="center" wrapText="1"/>
    </xf>
    <xf numFmtId="0" fontId="58" fillId="0" borderId="3" xfId="0" applyFont="1" applyBorder="1" applyAlignment="1">
      <alignment vertical="center" wrapText="1"/>
    </xf>
    <xf numFmtId="0" fontId="58" fillId="0" borderId="7" xfId="0" applyFont="1" applyBorder="1" applyAlignment="1">
      <alignment vertical="center" wrapText="1"/>
    </xf>
    <xf numFmtId="0" fontId="47" fillId="0" borderId="0" xfId="0" applyFont="1" applyAlignment="1">
      <alignment vertical="top" wrapText="1"/>
    </xf>
    <xf numFmtId="0" fontId="26" fillId="0" borderId="23" xfId="0" applyFont="1" applyBorder="1" applyAlignment="1" applyProtection="1">
      <alignment vertical="center" wrapText="1"/>
      <protection locked="0"/>
    </xf>
    <xf numFmtId="4" fontId="38" fillId="3" borderId="3" xfId="6" applyNumberFormat="1" applyFont="1" applyFill="1" applyBorder="1" applyProtection="1"/>
    <xf numFmtId="4" fontId="38" fillId="10" borderId="3" xfId="0" applyNumberFormat="1" applyFont="1" applyFill="1" applyBorder="1" applyProtection="1">
      <protection locked="0"/>
    </xf>
    <xf numFmtId="4" fontId="34" fillId="0" borderId="3" xfId="0" applyNumberFormat="1" applyFont="1" applyBorder="1"/>
    <xf numFmtId="0" fontId="14" fillId="0" borderId="0" xfId="0" applyFont="1" applyAlignment="1">
      <alignment vertical="center"/>
    </xf>
    <xf numFmtId="4" fontId="37" fillId="0" borderId="0" xfId="0" applyNumberFormat="1" applyFont="1"/>
    <xf numFmtId="0" fontId="38" fillId="0" borderId="3" xfId="0" quotePrefix="1" applyFont="1" applyBorder="1" applyAlignment="1">
      <alignment horizontal="center" vertical="center"/>
    </xf>
    <xf numFmtId="4" fontId="34" fillId="0" borderId="0" xfId="0" applyNumberFormat="1" applyFont="1"/>
    <xf numFmtId="4" fontId="45" fillId="0" borderId="0" xfId="0" applyNumberFormat="1" applyFont="1"/>
    <xf numFmtId="4" fontId="38" fillId="8" borderId="3" xfId="0" applyNumberFormat="1" applyFont="1" applyFill="1" applyBorder="1"/>
    <xf numFmtId="0" fontId="42" fillId="0" borderId="3" xfId="0" quotePrefix="1" applyFont="1" applyBorder="1" applyAlignment="1">
      <alignment horizontal="center" vertical="center"/>
    </xf>
    <xf numFmtId="4" fontId="13" fillId="3" borderId="3" xfId="6" applyNumberFormat="1" applyFont="1" applyFill="1" applyBorder="1" applyProtection="1"/>
    <xf numFmtId="4" fontId="13" fillId="0" borderId="3" xfId="0" applyNumberFormat="1" applyFont="1" applyBorder="1"/>
    <xf numFmtId="4" fontId="37" fillId="0" borderId="65" xfId="0" applyNumberFormat="1" applyFont="1" applyBorder="1"/>
    <xf numFmtId="4" fontId="0" fillId="0" borderId="72" xfId="0" applyNumberFormat="1" applyBorder="1"/>
    <xf numFmtId="4" fontId="0" fillId="0" borderId="73" xfId="0" applyNumberFormat="1" applyBorder="1"/>
    <xf numFmtId="4" fontId="0" fillId="0" borderId="23" xfId="0" applyNumberFormat="1" applyBorder="1"/>
    <xf numFmtId="4" fontId="33" fillId="0" borderId="87" xfId="0" applyNumberFormat="1" applyFont="1" applyBorder="1"/>
    <xf numFmtId="4" fontId="26" fillId="8" borderId="8" xfId="0" applyNumberFormat="1" applyFont="1" applyFill="1" applyBorder="1"/>
    <xf numFmtId="0" fontId="26" fillId="0" borderId="0" xfId="0" quotePrefix="1" applyFont="1" applyAlignment="1">
      <alignment horizontal="center" vertical="center"/>
    </xf>
    <xf numFmtId="4" fontId="60" fillId="14" borderId="3" xfId="1" applyNumberFormat="1" applyFont="1" applyFill="1" applyBorder="1" applyAlignment="1">
      <alignment horizontal="right" vertical="top"/>
    </xf>
    <xf numFmtId="0" fontId="59" fillId="14" borderId="3" xfId="1" applyFont="1" applyFill="1" applyBorder="1" applyAlignment="1">
      <alignment horizontal="right" vertical="top" wrapText="1"/>
    </xf>
    <xf numFmtId="3" fontId="6" fillId="0" borderId="3" xfId="0" applyNumberFormat="1" applyFont="1" applyBorder="1" applyAlignment="1">
      <alignment horizontal="center" vertical="top"/>
    </xf>
    <xf numFmtId="3" fontId="54" fillId="0" borderId="3" xfId="0" applyNumberFormat="1" applyFont="1" applyBorder="1" applyAlignment="1">
      <alignment horizontal="left" vertical="top"/>
    </xf>
    <xf numFmtId="0" fontId="61" fillId="15" borderId="7" xfId="0" applyFont="1" applyFill="1" applyBorder="1"/>
    <xf numFmtId="4" fontId="62" fillId="15" borderId="7" xfId="0" applyNumberFormat="1" applyFont="1" applyFill="1" applyBorder="1"/>
    <xf numFmtId="4" fontId="62" fillId="8" borderId="3" xfId="1" applyNumberFormat="1" applyFont="1" applyFill="1" applyBorder="1" applyAlignment="1">
      <alignment horizontal="right" vertical="top"/>
    </xf>
    <xf numFmtId="0" fontId="63" fillId="0" borderId="3" xfId="1" applyFont="1" applyBorder="1" applyAlignment="1">
      <alignment horizontal="left" vertical="center" wrapText="1"/>
    </xf>
    <xf numFmtId="0" fontId="39" fillId="0" borderId="3" xfId="0" applyFont="1" applyBorder="1" applyAlignment="1">
      <alignment horizontal="left" vertical="top" wrapText="1"/>
    </xf>
    <xf numFmtId="49" fontId="64" fillId="0" borderId="3" xfId="0" applyNumberFormat="1" applyFont="1" applyBorder="1" applyAlignment="1">
      <alignment horizontal="center" vertical="center" wrapText="1"/>
    </xf>
    <xf numFmtId="0" fontId="65" fillId="0" borderId="3" xfId="0" applyFont="1" applyBorder="1" applyAlignment="1">
      <alignment vertical="top" wrapText="1"/>
    </xf>
    <xf numFmtId="0" fontId="29" fillId="0" borderId="3" xfId="1" applyFont="1" applyBorder="1" applyAlignment="1">
      <alignment horizontal="left" vertical="center" wrapText="1"/>
    </xf>
    <xf numFmtId="3" fontId="68" fillId="0" borderId="3" xfId="0" applyNumberFormat="1" applyFont="1" applyBorder="1" applyAlignment="1">
      <alignment horizontal="left" vertical="top"/>
    </xf>
    <xf numFmtId="0" fontId="26" fillId="3" borderId="3" xfId="0" applyFont="1" applyFill="1" applyBorder="1"/>
    <xf numFmtId="0" fontId="26" fillId="3" borderId="3" xfId="0" applyFont="1" applyFill="1" applyBorder="1" applyAlignment="1">
      <alignment wrapText="1"/>
    </xf>
    <xf numFmtId="0" fontId="26" fillId="0" borderId="8" xfId="0" applyFont="1" applyBorder="1" applyAlignment="1">
      <alignment wrapText="1"/>
    </xf>
    <xf numFmtId="0" fontId="26" fillId="15" borderId="7" xfId="0" applyFont="1" applyFill="1" applyBorder="1"/>
    <xf numFmtId="0" fontId="26" fillId="14" borderId="3" xfId="0" applyFont="1" applyFill="1" applyBorder="1" applyAlignment="1">
      <alignment wrapText="1"/>
    </xf>
    <xf numFmtId="4" fontId="25" fillId="3" borderId="8" xfId="6" applyNumberFormat="1" applyFont="1" applyFill="1" applyBorder="1"/>
    <xf numFmtId="4" fontId="45" fillId="0" borderId="37" xfId="0" applyNumberFormat="1" applyFont="1" applyBorder="1"/>
    <xf numFmtId="4" fontId="45" fillId="0" borderId="90" xfId="0" applyNumberFormat="1" applyFont="1" applyBorder="1"/>
    <xf numFmtId="4" fontId="45" fillId="0" borderId="91" xfId="0" applyNumberFormat="1" applyFont="1" applyBorder="1"/>
    <xf numFmtId="0" fontId="45" fillId="15" borderId="88" xfId="0" applyFont="1" applyFill="1" applyBorder="1" applyAlignment="1">
      <alignment vertical="center"/>
    </xf>
    <xf numFmtId="4" fontId="45" fillId="15" borderId="7" xfId="0" applyNumberFormat="1" applyFont="1" applyFill="1" applyBorder="1"/>
    <xf numFmtId="0" fontId="26" fillId="15" borderId="0" xfId="0" applyFont="1" applyFill="1"/>
    <xf numFmtId="0" fontId="45" fillId="14" borderId="88" xfId="0" applyFont="1" applyFill="1" applyBorder="1" applyAlignment="1">
      <alignment vertical="center"/>
    </xf>
    <xf numFmtId="4" fontId="45" fillId="14" borderId="3" xfId="0" applyNumberFormat="1" applyFont="1" applyFill="1" applyBorder="1"/>
    <xf numFmtId="0" fontId="26" fillId="14" borderId="0" xfId="0" applyFont="1" applyFill="1"/>
    <xf numFmtId="3" fontId="14" fillId="0" borderId="4" xfId="0" applyNumberFormat="1" applyFont="1" applyBorder="1" applyAlignment="1">
      <alignment vertical="top"/>
    </xf>
    <xf numFmtId="3" fontId="14" fillId="0" borderId="2" xfId="0" applyNumberFormat="1" applyFont="1" applyBorder="1" applyAlignment="1">
      <alignment vertical="top"/>
    </xf>
    <xf numFmtId="3" fontId="14" fillId="0" borderId="5" xfId="0" applyNumberFormat="1" applyFont="1" applyBorder="1" applyAlignment="1">
      <alignment vertical="top"/>
    </xf>
    <xf numFmtId="3" fontId="69" fillId="0" borderId="3" xfId="0" applyNumberFormat="1" applyFont="1" applyBorder="1" applyAlignment="1">
      <alignment horizontal="left" vertical="center" wrapText="1"/>
    </xf>
    <xf numFmtId="0" fontId="58" fillId="0" borderId="0" xfId="0" applyFont="1" applyAlignment="1">
      <alignment vertical="center" wrapText="1"/>
    </xf>
    <xf numFmtId="0" fontId="46" fillId="0" borderId="4" xfId="1" applyFont="1" applyBorder="1" applyAlignment="1">
      <alignment horizontal="left" vertical="center" wrapText="1"/>
    </xf>
    <xf numFmtId="0" fontId="46" fillId="0" borderId="4" xfId="1" applyFont="1" applyBorder="1" applyAlignment="1">
      <alignment vertical="center" wrapText="1"/>
    </xf>
    <xf numFmtId="0" fontId="20" fillId="0" borderId="4" xfId="0" applyFont="1" applyBorder="1" applyAlignment="1">
      <alignment vertical="top" wrapText="1"/>
    </xf>
    <xf numFmtId="0" fontId="20" fillId="0" borderId="4" xfId="0" applyFont="1" applyBorder="1" applyAlignment="1">
      <alignment horizontal="center" vertical="top" wrapText="1"/>
    </xf>
    <xf numFmtId="0" fontId="27" fillId="0" borderId="94" xfId="0" applyFont="1" applyBorder="1" applyAlignment="1">
      <alignment vertical="top" wrapText="1"/>
    </xf>
    <xf numFmtId="0" fontId="68" fillId="0" borderId="4" xfId="0" applyFont="1" applyBorder="1" applyAlignment="1">
      <alignment vertical="top" wrapText="1"/>
    </xf>
    <xf numFmtId="0" fontId="39" fillId="0" borderId="4" xfId="0" applyFont="1" applyBorder="1" applyAlignment="1">
      <alignment vertical="top" wrapText="1"/>
    </xf>
    <xf numFmtId="0" fontId="42" fillId="0" borderId="4" xfId="0" applyFont="1" applyBorder="1" applyAlignment="1">
      <alignment vertical="top" wrapText="1"/>
    </xf>
    <xf numFmtId="0" fontId="66" fillId="0" borderId="4" xfId="0" applyFont="1" applyBorder="1" applyAlignment="1">
      <alignment vertical="top"/>
    </xf>
    <xf numFmtId="0" fontId="66" fillId="0" borderId="4" xfId="0" applyFont="1" applyBorder="1" applyAlignment="1">
      <alignment horizontal="justify" vertical="top"/>
    </xf>
    <xf numFmtId="0" fontId="20" fillId="0" borderId="0" xfId="0" applyFont="1" applyAlignment="1">
      <alignment vertical="center" wrapText="1"/>
    </xf>
    <xf numFmtId="0" fontId="27" fillId="0" borderId="0" xfId="0" applyFont="1"/>
    <xf numFmtId="0" fontId="28" fillId="3" borderId="3" xfId="0" applyFont="1" applyFill="1" applyBorder="1" applyAlignment="1">
      <alignment horizontal="left" vertical="center" wrapText="1"/>
    </xf>
    <xf numFmtId="0" fontId="27" fillId="3" borderId="0" xfId="0" applyFont="1" applyFill="1" applyAlignment="1">
      <alignment horizontal="left" vertical="top" wrapText="1"/>
    </xf>
    <xf numFmtId="0" fontId="27" fillId="0" borderId="0" xfId="0" applyFont="1" applyAlignment="1">
      <alignment vertical="top" wrapText="1"/>
    </xf>
    <xf numFmtId="0" fontId="27" fillId="0" borderId="1" xfId="0" applyFont="1" applyBorder="1" applyAlignment="1">
      <alignment vertical="top" wrapText="1"/>
    </xf>
    <xf numFmtId="4" fontId="20" fillId="10" borderId="3" xfId="0" applyNumberFormat="1" applyFont="1" applyFill="1" applyBorder="1" applyAlignment="1" applyProtection="1">
      <alignment horizontal="center" vertical="top" wrapText="1"/>
      <protection locked="0"/>
    </xf>
    <xf numFmtId="0" fontId="28" fillId="3" borderId="3" xfId="0" applyFont="1" applyFill="1" applyBorder="1" applyAlignment="1">
      <alignment vertical="top" wrapText="1"/>
    </xf>
    <xf numFmtId="0" fontId="59" fillId="0" borderId="0" xfId="0" applyFont="1" applyAlignment="1">
      <alignment horizontal="center" vertical="center" wrapText="1"/>
    </xf>
    <xf numFmtId="0" fontId="23" fillId="8" borderId="40" xfId="0" applyFont="1" applyFill="1" applyBorder="1" applyAlignment="1">
      <alignment horizontal="center" vertical="top" wrapText="1"/>
    </xf>
    <xf numFmtId="0" fontId="23" fillId="8" borderId="41" xfId="0" applyFont="1" applyFill="1" applyBorder="1" applyAlignment="1">
      <alignment horizontal="center" vertical="top" wrapText="1"/>
    </xf>
    <xf numFmtId="0" fontId="23" fillId="8" borderId="45" xfId="0" applyFont="1" applyFill="1" applyBorder="1" applyAlignment="1">
      <alignment horizontal="center" vertical="top" wrapText="1"/>
    </xf>
    <xf numFmtId="0" fontId="23" fillId="8" borderId="46" xfId="0" applyFont="1" applyFill="1" applyBorder="1" applyAlignment="1">
      <alignment horizontal="center" vertical="top" wrapText="1"/>
    </xf>
    <xf numFmtId="0" fontId="23" fillId="8" borderId="42" xfId="0" applyFont="1" applyFill="1" applyBorder="1" applyAlignment="1">
      <alignment horizontal="center" vertical="top" wrapText="1"/>
    </xf>
    <xf numFmtId="0" fontId="23" fillId="8" borderId="47" xfId="0" applyFont="1" applyFill="1" applyBorder="1" applyAlignment="1">
      <alignment horizontal="center" vertical="top" wrapText="1"/>
    </xf>
    <xf numFmtId="0" fontId="23" fillId="8" borderId="28" xfId="0" applyFont="1" applyFill="1" applyBorder="1" applyAlignment="1">
      <alignment horizontal="center" vertical="top" wrapText="1"/>
    </xf>
    <xf numFmtId="0" fontId="23" fillId="8" borderId="51" xfId="0" applyFont="1" applyFill="1" applyBorder="1" applyAlignment="1">
      <alignment horizontal="center" vertical="top" wrapText="1"/>
    </xf>
    <xf numFmtId="0" fontId="23" fillId="8" borderId="52" xfId="0" applyFont="1" applyFill="1" applyBorder="1" applyAlignment="1">
      <alignment horizontal="center" vertical="top" wrapText="1"/>
    </xf>
    <xf numFmtId="0" fontId="23" fillId="0" borderId="0" xfId="0" applyFont="1" applyAlignment="1">
      <alignment horizontal="center" vertical="top" wrapText="1"/>
    </xf>
    <xf numFmtId="0" fontId="22" fillId="0" borderId="0" xfId="0" applyFont="1" applyAlignment="1">
      <alignment horizontal="center" vertical="top" wrapText="1"/>
    </xf>
    <xf numFmtId="0" fontId="23" fillId="8" borderId="38" xfId="0" applyFont="1" applyFill="1" applyBorder="1" applyAlignment="1">
      <alignment horizontal="center" vertical="top" wrapText="1"/>
    </xf>
    <xf numFmtId="0" fontId="23" fillId="8" borderId="43" xfId="0" applyFont="1" applyFill="1" applyBorder="1" applyAlignment="1">
      <alignment horizontal="center" vertical="top" wrapText="1"/>
    </xf>
    <xf numFmtId="0" fontId="23" fillId="8" borderId="39" xfId="0" applyFont="1" applyFill="1" applyBorder="1" applyAlignment="1">
      <alignment horizontal="center" vertical="top" wrapText="1"/>
    </xf>
    <xf numFmtId="0" fontId="23" fillId="8" borderId="44" xfId="0" applyFont="1" applyFill="1" applyBorder="1" applyAlignment="1">
      <alignment horizontal="center" vertical="top" wrapText="1"/>
    </xf>
    <xf numFmtId="0" fontId="37" fillId="0" borderId="28" xfId="0" applyFont="1" applyBorder="1" applyAlignment="1">
      <alignment vertical="center"/>
    </xf>
    <xf numFmtId="0" fontId="37" fillId="0" borderId="29" xfId="0" applyFont="1" applyBorder="1" applyAlignment="1">
      <alignment vertical="center"/>
    </xf>
    <xf numFmtId="0" fontId="37" fillId="0" borderId="33" xfId="0" applyFont="1" applyBorder="1" applyAlignment="1">
      <alignment vertical="center"/>
    </xf>
    <xf numFmtId="0" fontId="37" fillId="0" borderId="34" xfId="0" applyFont="1" applyBorder="1" applyAlignment="1">
      <alignment vertical="center"/>
    </xf>
    <xf numFmtId="0" fontId="37" fillId="0" borderId="55" xfId="0" applyFont="1" applyBorder="1" applyAlignment="1">
      <alignment vertical="center"/>
    </xf>
    <xf numFmtId="0" fontId="37" fillId="0" borderId="62" xfId="0" applyFont="1" applyBorder="1" applyAlignment="1">
      <alignment vertical="center"/>
    </xf>
    <xf numFmtId="0" fontId="37" fillId="0" borderId="63" xfId="0" applyFont="1" applyBorder="1" applyAlignment="1">
      <alignment vertical="center"/>
    </xf>
    <xf numFmtId="0" fontId="37" fillId="0" borderId="59" xfId="0" applyFont="1" applyBorder="1" applyAlignment="1">
      <alignment vertical="center" wrapText="1"/>
    </xf>
    <xf numFmtId="0" fontId="37" fillId="0" borderId="1" xfId="0" applyFont="1" applyBorder="1" applyAlignment="1">
      <alignment vertical="center"/>
    </xf>
    <xf numFmtId="0" fontId="37" fillId="0" borderId="60" xfId="0" applyFont="1" applyBorder="1" applyAlignment="1">
      <alignment vertical="center"/>
    </xf>
    <xf numFmtId="0" fontId="37" fillId="0" borderId="3" xfId="0" applyFont="1" applyBorder="1" applyAlignment="1">
      <alignment vertical="center"/>
    </xf>
    <xf numFmtId="0" fontId="37" fillId="0" borderId="4" xfId="0" applyFont="1" applyBorder="1" applyAlignment="1">
      <alignment vertical="center"/>
    </xf>
    <xf numFmtId="0" fontId="37" fillId="0" borderId="5" xfId="0" applyFont="1" applyBorder="1" applyAlignment="1">
      <alignment vertical="center"/>
    </xf>
    <xf numFmtId="0" fontId="45" fillId="0" borderId="85" xfId="0" applyFont="1" applyBorder="1" applyAlignment="1">
      <alignment vertical="center"/>
    </xf>
    <xf numFmtId="0" fontId="45" fillId="0" borderId="86" xfId="0" applyFont="1" applyBorder="1" applyAlignment="1">
      <alignment vertical="center"/>
    </xf>
    <xf numFmtId="0" fontId="45" fillId="0" borderId="3" xfId="0" applyFont="1" applyBorder="1" applyAlignment="1">
      <alignment vertical="center"/>
    </xf>
    <xf numFmtId="0" fontId="34" fillId="0" borderId="3" xfId="0" applyFont="1" applyBorder="1" applyAlignment="1">
      <alignment vertical="center" wrapText="1"/>
    </xf>
    <xf numFmtId="0" fontId="14" fillId="0" borderId="85" xfId="0" applyFont="1" applyBorder="1" applyAlignment="1">
      <alignment vertical="center"/>
    </xf>
    <xf numFmtId="0" fontId="14" fillId="0" borderId="86" xfId="0" applyFont="1" applyBorder="1" applyAlignment="1">
      <alignment vertical="center"/>
    </xf>
    <xf numFmtId="0" fontId="45" fillId="0" borderId="4" xfId="0" applyFont="1" applyBorder="1" applyAlignment="1">
      <alignment vertical="center"/>
    </xf>
    <xf numFmtId="0" fontId="45" fillId="0" borderId="5" xfId="0" applyFont="1" applyBorder="1" applyAlignment="1">
      <alignment vertical="center"/>
    </xf>
    <xf numFmtId="0" fontId="35" fillId="0" borderId="0" xfId="0" applyFont="1" applyAlignment="1">
      <alignment horizontal="center"/>
    </xf>
    <xf numFmtId="0" fontId="0" fillId="0" borderId="0" xfId="0" applyAlignment="1">
      <alignment horizontal="center"/>
    </xf>
    <xf numFmtId="0" fontId="0" fillId="0" borderId="1" xfId="0" applyBorder="1" applyAlignment="1">
      <alignment horizontal="center"/>
    </xf>
    <xf numFmtId="0" fontId="37" fillId="0" borderId="66" xfId="0" applyFont="1" applyBorder="1" applyAlignment="1">
      <alignment vertical="center"/>
    </xf>
    <xf numFmtId="0" fontId="37" fillId="0" borderId="67" xfId="0" applyFont="1" applyBorder="1" applyAlignment="1">
      <alignment vertical="center"/>
    </xf>
    <xf numFmtId="0" fontId="37" fillId="0" borderId="77" xfId="0" applyFont="1" applyBorder="1" applyAlignment="1">
      <alignment vertical="center"/>
    </xf>
    <xf numFmtId="0" fontId="37" fillId="0" borderId="89" xfId="0" applyFont="1" applyBorder="1" applyAlignment="1">
      <alignment vertical="center"/>
    </xf>
    <xf numFmtId="0" fontId="36" fillId="0" borderId="0" xfId="0" applyFont="1" applyAlignment="1">
      <alignment horizontal="center" vertical="center"/>
    </xf>
    <xf numFmtId="0" fontId="37" fillId="0" borderId="10" xfId="0" applyFont="1" applyBorder="1" applyAlignment="1">
      <alignment horizontal="center" vertical="center" wrapText="1"/>
    </xf>
    <xf numFmtId="0" fontId="37" fillId="0" borderId="14" xfId="0" applyFont="1" applyBorder="1" applyAlignment="1">
      <alignment horizontal="center" vertical="center" wrapText="1"/>
    </xf>
    <xf numFmtId="0" fontId="37" fillId="0" borderId="11" xfId="0" applyFont="1" applyBorder="1" applyAlignment="1">
      <alignment horizontal="center" vertical="center"/>
    </xf>
    <xf numFmtId="0" fontId="37" fillId="0" borderId="15" xfId="0" applyFont="1" applyBorder="1" applyAlignment="1">
      <alignment horizontal="center" vertical="center"/>
    </xf>
    <xf numFmtId="0" fontId="37" fillId="0" borderId="19" xfId="0" applyFont="1" applyBorder="1" applyAlignment="1">
      <alignment vertical="center"/>
    </xf>
    <xf numFmtId="0" fontId="37" fillId="0" borderId="20" xfId="0" applyFont="1" applyBorder="1" applyAlignment="1">
      <alignment vertical="center"/>
    </xf>
    <xf numFmtId="0" fontId="37" fillId="0" borderId="21" xfId="0" applyFont="1" applyBorder="1" applyAlignment="1">
      <alignment vertical="center"/>
    </xf>
    <xf numFmtId="0" fontId="37" fillId="0" borderId="66" xfId="0" applyFont="1" applyBorder="1" applyAlignment="1">
      <alignment vertical="center" wrapText="1"/>
    </xf>
    <xf numFmtId="0" fontId="37" fillId="0" borderId="68" xfId="0" applyFont="1" applyBorder="1" applyAlignment="1">
      <alignment vertical="center"/>
    </xf>
    <xf numFmtId="0" fontId="37" fillId="0" borderId="70" xfId="0" applyFont="1" applyBorder="1" applyAlignment="1">
      <alignment vertical="center"/>
    </xf>
    <xf numFmtId="0" fontId="37" fillId="0" borderId="71" xfId="0" applyFont="1" applyBorder="1" applyAlignment="1">
      <alignment vertical="center"/>
    </xf>
    <xf numFmtId="0" fontId="37" fillId="0" borderId="19" xfId="0" applyFont="1" applyBorder="1" applyAlignment="1">
      <alignment vertical="center" wrapText="1"/>
    </xf>
    <xf numFmtId="0" fontId="45" fillId="0" borderId="92" xfId="0" applyFont="1" applyBorder="1" applyAlignment="1">
      <alignment vertical="top" wrapText="1"/>
    </xf>
    <xf numFmtId="0" fontId="45" fillId="0" borderId="20" xfId="0" applyFont="1" applyBorder="1" applyAlignment="1">
      <alignment vertical="top" wrapText="1"/>
    </xf>
    <xf numFmtId="0" fontId="45" fillId="0" borderId="93" xfId="0" applyFont="1" applyBorder="1" applyAlignment="1">
      <alignment vertical="top" wrapText="1"/>
    </xf>
    <xf numFmtId="0" fontId="45" fillId="0" borderId="4" xfId="0" applyFont="1" applyBorder="1" applyAlignment="1">
      <alignment vertical="top" wrapText="1"/>
    </xf>
    <xf numFmtId="0" fontId="45" fillId="0" borderId="2" xfId="0" applyFont="1" applyBorder="1" applyAlignment="1">
      <alignment vertical="top" wrapText="1"/>
    </xf>
    <xf numFmtId="0" fontId="45" fillId="0" borderId="5" xfId="0" applyFont="1" applyBorder="1" applyAlignment="1">
      <alignment vertical="top" wrapText="1"/>
    </xf>
    <xf numFmtId="0" fontId="28" fillId="0" borderId="0" xfId="1" applyFont="1" applyAlignment="1">
      <alignment horizontal="left" vertical="top"/>
    </xf>
    <xf numFmtId="4" fontId="27" fillId="0" borderId="3" xfId="1" applyNumberFormat="1" applyFont="1" applyBorder="1" applyAlignment="1">
      <alignment horizontal="center" vertical="center" wrapText="1"/>
    </xf>
    <xf numFmtId="0" fontId="27" fillId="0" borderId="3" xfId="1" applyFont="1" applyBorder="1" applyAlignment="1">
      <alignment horizontal="left" vertical="top"/>
    </xf>
    <xf numFmtId="0" fontId="20" fillId="0" borderId="3" xfId="1" applyFont="1" applyBorder="1" applyAlignment="1">
      <alignment horizontal="left" vertical="top"/>
    </xf>
    <xf numFmtId="0" fontId="27" fillId="3" borderId="3" xfId="1" applyFont="1" applyFill="1" applyBorder="1" applyAlignment="1">
      <alignment horizontal="left" vertical="top"/>
    </xf>
    <xf numFmtId="0" fontId="20" fillId="3" borderId="3" xfId="1" applyFont="1" applyFill="1" applyBorder="1" applyAlignment="1">
      <alignment horizontal="left" vertical="top"/>
    </xf>
    <xf numFmtId="4" fontId="27" fillId="0" borderId="8" xfId="1" applyNumberFormat="1" applyFont="1" applyBorder="1" applyAlignment="1">
      <alignment horizontal="center" vertical="center" wrapText="1"/>
    </xf>
    <xf numFmtId="4" fontId="27" fillId="0" borderId="7" xfId="1" applyNumberFormat="1" applyFont="1" applyBorder="1" applyAlignment="1">
      <alignment horizontal="center" vertical="center" wrapText="1"/>
    </xf>
    <xf numFmtId="0" fontId="27" fillId="0" borderId="8" xfId="1" applyFont="1" applyBorder="1" applyAlignment="1">
      <alignment horizontal="center" vertical="center" wrapText="1"/>
    </xf>
    <xf numFmtId="0" fontId="27" fillId="0" borderId="7" xfId="1" applyFont="1" applyBorder="1" applyAlignment="1">
      <alignment horizontal="center" vertical="center" wrapText="1"/>
    </xf>
    <xf numFmtId="49" fontId="27" fillId="0" borderId="8" xfId="1" applyNumberFormat="1" applyFont="1" applyBorder="1" applyAlignment="1">
      <alignment vertical="center"/>
    </xf>
    <xf numFmtId="49" fontId="27" fillId="0" borderId="7" xfId="1" applyNumberFormat="1" applyFont="1" applyBorder="1" applyAlignment="1">
      <alignment vertical="center"/>
    </xf>
    <xf numFmtId="9" fontId="34" fillId="0" borderId="6" xfId="5" applyFont="1" applyBorder="1" applyAlignment="1" applyProtection="1">
      <alignment horizontal="center" vertical="top"/>
    </xf>
    <xf numFmtId="9" fontId="34" fillId="0" borderId="0" xfId="5" applyFont="1" applyBorder="1" applyAlignment="1" applyProtection="1">
      <alignment horizontal="center" vertical="top"/>
    </xf>
    <xf numFmtId="0" fontId="7" fillId="0" borderId="6" xfId="1" applyFont="1" applyBorder="1" applyAlignment="1">
      <alignment horizontal="left" vertical="center" wrapText="1"/>
    </xf>
    <xf numFmtId="0" fontId="7" fillId="0" borderId="0" xfId="1" applyFont="1" applyAlignment="1">
      <alignment horizontal="left" vertical="center" wrapText="1"/>
    </xf>
    <xf numFmtId="9" fontId="16" fillId="0" borderId="6" xfId="5" applyFont="1" applyBorder="1" applyAlignment="1">
      <alignment horizontal="center" vertical="top"/>
    </xf>
    <xf numFmtId="9" fontId="16" fillId="0" borderId="0" xfId="5" applyFont="1" applyAlignment="1">
      <alignment horizontal="center" vertical="top"/>
    </xf>
    <xf numFmtId="0" fontId="16" fillId="0" borderId="3" xfId="0" applyFont="1" applyBorder="1" applyAlignment="1">
      <alignment horizontal="left" vertical="top" wrapText="1"/>
    </xf>
    <xf numFmtId="0" fontId="12" fillId="0" borderId="3" xfId="0" applyFont="1" applyBorder="1" applyAlignment="1">
      <alignment horizontal="left" vertical="top" wrapText="1"/>
    </xf>
    <xf numFmtId="0" fontId="18" fillId="0" borderId="4" xfId="0" applyFont="1" applyBorder="1" applyAlignment="1">
      <alignment horizontal="left" vertical="top" wrapText="1"/>
    </xf>
    <xf numFmtId="0" fontId="18" fillId="0" borderId="5" xfId="0" applyFont="1" applyBorder="1" applyAlignment="1">
      <alignment horizontal="left" vertical="top" wrapText="1"/>
    </xf>
    <xf numFmtId="0" fontId="14" fillId="0" borderId="0" xfId="0" applyFont="1" applyAlignment="1">
      <alignment horizontal="right" vertical="top" wrapText="1"/>
    </xf>
    <xf numFmtId="0" fontId="14" fillId="0" borderId="4" xfId="0" applyFont="1" applyBorder="1" applyAlignment="1">
      <alignment horizontal="right" vertical="top" wrapText="1"/>
    </xf>
    <xf numFmtId="0" fontId="14" fillId="0" borderId="5" xfId="0" applyFont="1" applyBorder="1" applyAlignment="1">
      <alignment horizontal="right" vertical="top" wrapText="1"/>
    </xf>
    <xf numFmtId="0" fontId="13" fillId="0" borderId="4" xfId="0" applyFont="1" applyBorder="1" applyAlignment="1">
      <alignment horizontal="right" vertical="top" wrapText="1"/>
    </xf>
    <xf numFmtId="0" fontId="13" fillId="0" borderId="5" xfId="0" applyFont="1" applyBorder="1" applyAlignment="1">
      <alignment horizontal="right" vertical="top" wrapText="1"/>
    </xf>
    <xf numFmtId="0" fontId="15" fillId="0" borderId="4" xfId="0" applyFont="1" applyBorder="1" applyAlignment="1">
      <alignment horizontal="right" vertical="top" wrapText="1"/>
    </xf>
    <xf numFmtId="0" fontId="15" fillId="0" borderId="5" xfId="0" applyFont="1" applyBorder="1" applyAlignment="1">
      <alignment horizontal="right" vertical="top" wrapText="1"/>
    </xf>
    <xf numFmtId="3" fontId="14" fillId="0" borderId="4" xfId="0" applyNumberFormat="1" applyFont="1" applyBorder="1" applyAlignment="1">
      <alignment horizontal="center" vertical="top"/>
    </xf>
    <xf numFmtId="3" fontId="14" fillId="0" borderId="2" xfId="0" applyNumberFormat="1" applyFont="1" applyBorder="1" applyAlignment="1">
      <alignment horizontal="center" vertical="top"/>
    </xf>
    <xf numFmtId="3" fontId="14" fillId="0" borderId="4" xfId="0" applyNumberFormat="1" applyFont="1" applyBorder="1" applyAlignment="1">
      <alignment horizontal="left" vertical="top"/>
    </xf>
    <xf numFmtId="3" fontId="14" fillId="0" borderId="2" xfId="0" applyNumberFormat="1" applyFont="1" applyBorder="1" applyAlignment="1">
      <alignment horizontal="left" vertical="top"/>
    </xf>
    <xf numFmtId="3" fontId="14" fillId="0" borderId="5" xfId="0" applyNumberFormat="1" applyFont="1" applyBorder="1" applyAlignment="1">
      <alignment horizontal="left" vertical="top"/>
    </xf>
    <xf numFmtId="4" fontId="14" fillId="0" borderId="3" xfId="0" applyNumberFormat="1" applyFont="1" applyBorder="1" applyAlignment="1">
      <alignment horizontal="right" vertical="center" wrapText="1"/>
    </xf>
    <xf numFmtId="4" fontId="14" fillId="0" borderId="3" xfId="0" applyNumberFormat="1" applyFont="1" applyBorder="1" applyAlignment="1">
      <alignment horizontal="center" vertical="center" wrapText="1"/>
    </xf>
    <xf numFmtId="0" fontId="16" fillId="0" borderId="3" xfId="0" applyFont="1" applyBorder="1" applyAlignment="1">
      <alignment horizontal="left" vertical="center" wrapText="1"/>
    </xf>
    <xf numFmtId="4" fontId="14" fillId="0" borderId="6" xfId="0" applyNumberFormat="1" applyFont="1" applyBorder="1" applyAlignment="1">
      <alignment horizontal="center" vertical="center"/>
    </xf>
    <xf numFmtId="4" fontId="14" fillId="0" borderId="0" xfId="0" applyNumberFormat="1" applyFont="1" applyAlignment="1">
      <alignment horizontal="center" vertical="center"/>
    </xf>
    <xf numFmtId="0" fontId="28" fillId="3" borderId="0" xfId="0" applyFont="1" applyFill="1" applyAlignment="1">
      <alignment horizontal="left" vertical="center" wrapText="1"/>
    </xf>
    <xf numFmtId="0" fontId="16" fillId="0" borderId="0" xfId="1" applyFont="1" applyAlignment="1">
      <alignment horizontal="left" vertical="top"/>
    </xf>
    <xf numFmtId="0" fontId="12" fillId="0" borderId="0" xfId="0" applyFont="1" applyAlignment="1">
      <alignment horizontal="left" vertical="top" wrapText="1"/>
    </xf>
    <xf numFmtId="0" fontId="12" fillId="0" borderId="0" xfId="0" applyFont="1" applyAlignment="1">
      <alignment horizontal="left" vertical="top"/>
    </xf>
    <xf numFmtId="4" fontId="17" fillId="0" borderId="8" xfId="0" applyNumberFormat="1" applyFont="1" applyBorder="1" applyAlignment="1">
      <alignment horizontal="left" vertical="center" wrapText="1"/>
    </xf>
    <xf numFmtId="4" fontId="17" fillId="0" borderId="7" xfId="0" applyNumberFormat="1" applyFont="1" applyBorder="1" applyAlignment="1">
      <alignment horizontal="left" vertical="center" wrapText="1"/>
    </xf>
    <xf numFmtId="0" fontId="14" fillId="0" borderId="0" xfId="0" applyFont="1" applyAlignment="1">
      <alignment horizontal="left" vertical="top"/>
    </xf>
    <xf numFmtId="4" fontId="14" fillId="0" borderId="8" xfId="0" applyNumberFormat="1" applyFont="1" applyBorder="1" applyAlignment="1">
      <alignment horizontal="center" vertical="center" wrapText="1"/>
    </xf>
    <xf numFmtId="4" fontId="14" fillId="0" borderId="7" xfId="0" applyNumberFormat="1" applyFont="1" applyBorder="1" applyAlignment="1">
      <alignment horizontal="center" vertical="center" wrapText="1"/>
    </xf>
    <xf numFmtId="4" fontId="14" fillId="0" borderId="4" xfId="0" applyNumberFormat="1" applyFont="1" applyBorder="1" applyAlignment="1">
      <alignment horizontal="center" vertical="center" wrapText="1"/>
    </xf>
    <xf numFmtId="4" fontId="14" fillId="0" borderId="2" xfId="0" applyNumberFormat="1" applyFont="1" applyBorder="1" applyAlignment="1">
      <alignment horizontal="center" vertical="center" wrapText="1"/>
    </xf>
  </cellXfs>
  <cellStyles count="7">
    <cellStyle name="Neutral" xfId="6" builtinId="28"/>
    <cellStyle name="Normal" xfId="0" builtinId="0" customBuiltin="1"/>
    <cellStyle name="Normal 2" xfId="1" xr:uid="{00000000-0005-0000-0000-000002000000}"/>
    <cellStyle name="Normal 3" xfId="2" xr:uid="{00000000-0005-0000-0000-000003000000}"/>
    <cellStyle name="Normal 4" xfId="4" xr:uid="{00000000-0005-0000-0000-000004000000}"/>
    <cellStyle name="Percent" xfId="5" builtinId="5"/>
    <cellStyle name="Percent 2" xfId="3" xr:uid="{00000000-0005-0000-0000-000006000000}"/>
  </cellStyles>
  <dxfs count="3">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282893</xdr:colOff>
      <xdr:row>29</xdr:row>
      <xdr:rowOff>0</xdr:rowOff>
    </xdr:from>
    <xdr:to>
      <xdr:col>15</xdr:col>
      <xdr:colOff>441643</xdr:colOff>
      <xdr:row>33</xdr:row>
      <xdr:rowOff>237173</xdr:rowOff>
    </xdr:to>
    <xdr:pic>
      <xdr:nvPicPr>
        <xdr:cNvPr id="2" name="Imagine 1">
          <a:extLst>
            <a:ext uri="{FF2B5EF4-FFF2-40B4-BE49-F238E27FC236}">
              <a16:creationId xmlns:a16="http://schemas.microsoft.com/office/drawing/2014/main" id="{1F528F0B-68FD-5BC5-D55A-AA2CEB37FEC0}"/>
            </a:ext>
          </a:extLst>
        </xdr:cNvPr>
        <xdr:cNvPicPr>
          <a:picLocks noChangeAspect="1"/>
        </xdr:cNvPicPr>
      </xdr:nvPicPr>
      <xdr:blipFill>
        <a:blip xmlns:r="http://schemas.openxmlformats.org/officeDocument/2006/relationships" r:embed="rId1"/>
        <a:stretch>
          <a:fillRect/>
        </a:stretch>
      </xdr:blipFill>
      <xdr:spPr>
        <a:xfrm>
          <a:off x="9037956" y="7833678"/>
          <a:ext cx="3683000" cy="15309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70.170\pdd\Users\lucia.brabete\Desktop\PRO\alin%20ar\Anexa%201.5.a_Macheta%20financiara_Ghid%20131.A_11.07%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Instructiuni"/>
      <sheetName val="1-Inputuri"/>
      <sheetName val="2-Buget cerere"/>
      <sheetName val="3-Analiza financiara"/>
      <sheetName val="4-Rezumat indicatori"/>
      <sheetName val="5-Intreprinderi in dificultate"/>
    </sheetNames>
    <sheetDataSet>
      <sheetData sheetId="0"/>
      <sheetData sheetId="1">
        <row r="26">
          <cell r="E26">
            <v>5.3999999999999999E-2</v>
          </cell>
        </row>
      </sheetData>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6"/>
  <sheetViews>
    <sheetView tabSelected="1" zoomScale="120" zoomScaleNormal="120" workbookViewId="0">
      <selection activeCell="A4" sqref="A4:G4"/>
    </sheetView>
  </sheetViews>
  <sheetFormatPr defaultColWidth="8.85546875" defaultRowHeight="12" x14ac:dyDescent="0.2"/>
  <cols>
    <col min="1" max="1" width="33.28515625" style="138" customWidth="1"/>
    <col min="2" max="2" width="40.85546875" style="138" customWidth="1"/>
    <col min="3" max="3" width="14.85546875" style="138" customWidth="1"/>
    <col min="4" max="4" width="24.7109375" style="138" customWidth="1"/>
    <col min="5" max="16384" width="8.85546875" style="138"/>
  </cols>
  <sheetData>
    <row r="1" spans="1:8" x14ac:dyDescent="0.2">
      <c r="A1" s="360" t="s">
        <v>180</v>
      </c>
      <c r="B1" s="360"/>
      <c r="C1" s="360"/>
      <c r="D1" s="360"/>
      <c r="E1" s="360"/>
      <c r="F1" s="360"/>
    </row>
    <row r="2" spans="1:8" ht="48.75" customHeight="1" thickBot="1" x14ac:dyDescent="0.25">
      <c r="B2" s="365" t="s">
        <v>397</v>
      </c>
      <c r="C2" s="365"/>
      <c r="D2" s="358"/>
    </row>
    <row r="3" spans="1:8" x14ac:dyDescent="0.2">
      <c r="A3" s="139" t="s">
        <v>342</v>
      </c>
    </row>
    <row r="4" spans="1:8" ht="42.75" customHeight="1" x14ac:dyDescent="0.2">
      <c r="A4" s="361" t="s">
        <v>343</v>
      </c>
      <c r="B4" s="361"/>
      <c r="C4" s="361"/>
      <c r="D4" s="361"/>
      <c r="E4" s="361"/>
      <c r="F4" s="361"/>
      <c r="G4" s="361"/>
    </row>
    <row r="5" spans="1:8" ht="30" customHeight="1" x14ac:dyDescent="0.2">
      <c r="A5" s="361" t="s">
        <v>374</v>
      </c>
      <c r="B5" s="361"/>
      <c r="C5" s="361"/>
      <c r="D5" s="361"/>
      <c r="E5" s="361"/>
      <c r="F5" s="361"/>
      <c r="G5" s="361"/>
    </row>
    <row r="6" spans="1:8" ht="38.25" customHeight="1" x14ac:dyDescent="0.2">
      <c r="A6" s="362" t="s">
        <v>344</v>
      </c>
      <c r="B6" s="362"/>
      <c r="C6" s="362"/>
      <c r="D6" s="362"/>
      <c r="E6" s="362"/>
      <c r="F6" s="362"/>
      <c r="G6" s="362"/>
    </row>
    <row r="7" spans="1:8" ht="19.149999999999999" customHeight="1" x14ac:dyDescent="0.2">
      <c r="A7" s="141"/>
      <c r="B7" s="141"/>
      <c r="C7" s="141"/>
      <c r="D7" s="142"/>
      <c r="E7" s="142"/>
      <c r="F7" s="142"/>
      <c r="G7" s="143"/>
      <c r="H7" s="143"/>
    </row>
    <row r="8" spans="1:8" ht="24.6" customHeight="1" x14ac:dyDescent="0.2">
      <c r="A8" s="194" t="s">
        <v>177</v>
      </c>
      <c r="B8" s="363" t="s">
        <v>345</v>
      </c>
      <c r="C8" s="363"/>
      <c r="D8" s="363"/>
      <c r="E8" s="363"/>
      <c r="F8" s="363"/>
      <c r="G8" s="363"/>
      <c r="H8" s="140"/>
    </row>
    <row r="9" spans="1:8" x14ac:dyDescent="0.2">
      <c r="A9" s="183"/>
      <c r="B9" s="145"/>
      <c r="C9" s="144"/>
      <c r="D9" s="144"/>
      <c r="E9" s="144"/>
      <c r="F9" s="144"/>
      <c r="G9" s="144"/>
      <c r="H9" s="144"/>
    </row>
    <row r="10" spans="1:8" ht="39" customHeight="1" x14ac:dyDescent="0.2">
      <c r="A10" s="194" t="s">
        <v>178</v>
      </c>
      <c r="B10" s="363"/>
      <c r="C10" s="363"/>
      <c r="D10" s="363"/>
      <c r="E10" s="363"/>
      <c r="F10" s="363"/>
      <c r="G10" s="363"/>
      <c r="H10" s="140"/>
    </row>
    <row r="11" spans="1:8" x14ac:dyDescent="0.2">
      <c r="A11" s="184"/>
      <c r="B11" s="145"/>
      <c r="C11" s="144"/>
      <c r="D11" s="144"/>
      <c r="E11" s="144"/>
      <c r="F11" s="144"/>
      <c r="G11" s="144"/>
      <c r="H11" s="144"/>
    </row>
    <row r="12" spans="1:8" ht="22.9" customHeight="1" x14ac:dyDescent="0.2">
      <c r="A12" s="194" t="s">
        <v>159</v>
      </c>
      <c r="B12" s="196"/>
      <c r="C12" s="144"/>
      <c r="D12" s="144"/>
      <c r="E12" s="144"/>
      <c r="F12" s="144"/>
      <c r="G12" s="144"/>
      <c r="H12" s="144"/>
    </row>
    <row r="13" spans="1:8" x14ac:dyDescent="0.2">
      <c r="A13" s="184"/>
      <c r="B13" s="145"/>
      <c r="C13" s="144"/>
      <c r="D13" s="144"/>
      <c r="E13" s="144"/>
      <c r="F13" s="144"/>
      <c r="G13" s="144"/>
      <c r="H13" s="144"/>
    </row>
    <row r="14" spans="1:8" ht="22.15" customHeight="1" x14ac:dyDescent="0.2">
      <c r="A14" s="194" t="s">
        <v>179</v>
      </c>
      <c r="B14" s="196"/>
      <c r="C14" s="144"/>
      <c r="D14" s="144"/>
      <c r="E14" s="144"/>
      <c r="F14" s="144"/>
      <c r="G14" s="144"/>
      <c r="H14" s="144"/>
    </row>
    <row r="15" spans="1:8" x14ac:dyDescent="0.2">
      <c r="B15" s="146"/>
      <c r="C15" s="146"/>
      <c r="D15" s="147"/>
      <c r="E15" s="147"/>
      <c r="F15" s="147"/>
      <c r="G15" s="147"/>
      <c r="H15" s="143"/>
    </row>
    <row r="16" spans="1:8" ht="33.6" customHeight="1" x14ac:dyDescent="0.2">
      <c r="A16" s="194" t="s">
        <v>218</v>
      </c>
      <c r="B16" s="195"/>
      <c r="C16" s="364" t="s">
        <v>223</v>
      </c>
      <c r="D16" s="364"/>
      <c r="E16" s="364"/>
      <c r="F16" s="364"/>
      <c r="G16" s="364"/>
      <c r="H16" s="143"/>
    </row>
    <row r="17" spans="1:12" ht="44.45" customHeight="1" x14ac:dyDescent="0.2">
      <c r="A17" s="191" t="s">
        <v>160</v>
      </c>
      <c r="B17" s="192"/>
      <c r="C17" s="364" t="s">
        <v>221</v>
      </c>
      <c r="D17" s="364"/>
      <c r="E17" s="364"/>
      <c r="F17" s="364"/>
      <c r="G17" s="364"/>
      <c r="H17" s="193"/>
      <c r="I17" s="193"/>
      <c r="J17" s="193"/>
      <c r="K17" s="193"/>
      <c r="L17" s="193"/>
    </row>
    <row r="18" spans="1:12" ht="55.15" customHeight="1" x14ac:dyDescent="0.2">
      <c r="A18" s="191" t="s">
        <v>161</v>
      </c>
      <c r="B18" s="196"/>
      <c r="C18" s="364" t="s">
        <v>224</v>
      </c>
      <c r="D18" s="364"/>
      <c r="E18" s="364"/>
      <c r="F18" s="364"/>
      <c r="G18" s="364"/>
      <c r="H18" s="193"/>
      <c r="I18" s="193"/>
      <c r="J18" s="193"/>
      <c r="K18" s="193"/>
      <c r="L18" s="193"/>
    </row>
    <row r="20" spans="1:12" s="148" customFormat="1" x14ac:dyDescent="0.2"/>
    <row r="21" spans="1:12" x14ac:dyDescent="0.2">
      <c r="A21" s="148"/>
    </row>
    <row r="22" spans="1:12" x14ac:dyDescent="0.2">
      <c r="A22" s="148"/>
    </row>
    <row r="23" spans="1:12" x14ac:dyDescent="0.2">
      <c r="A23" s="148"/>
    </row>
    <row r="24" spans="1:12" x14ac:dyDescent="0.2">
      <c r="A24" s="148"/>
    </row>
    <row r="28" spans="1:12" s="152" customFormat="1" ht="26.45" customHeight="1" x14ac:dyDescent="0.2">
      <c r="A28" s="153" t="s">
        <v>208</v>
      </c>
      <c r="B28" s="359" t="s">
        <v>209</v>
      </c>
      <c r="C28" s="359"/>
      <c r="D28" s="359"/>
      <c r="E28" s="359"/>
      <c r="F28" s="359"/>
      <c r="G28" s="359"/>
      <c r="H28" s="359"/>
      <c r="I28" s="359"/>
    </row>
    <row r="29" spans="1:12" s="152" customFormat="1" ht="15" customHeight="1" x14ac:dyDescent="0.2">
      <c r="A29" s="153" t="s">
        <v>206</v>
      </c>
      <c r="B29" s="359" t="s">
        <v>219</v>
      </c>
      <c r="C29" s="359"/>
      <c r="D29" s="359"/>
      <c r="E29" s="359"/>
      <c r="F29" s="359"/>
      <c r="G29" s="359"/>
      <c r="H29" s="359"/>
      <c r="I29" s="359"/>
    </row>
    <row r="30" spans="1:12" ht="32.450000000000003" hidden="1" customHeight="1" x14ac:dyDescent="0.2">
      <c r="A30" s="153" t="s">
        <v>207</v>
      </c>
      <c r="B30" s="359" t="s">
        <v>214</v>
      </c>
      <c r="C30" s="359"/>
      <c r="D30" s="359"/>
      <c r="E30" s="359"/>
      <c r="F30" s="359"/>
      <c r="G30" s="359"/>
      <c r="H30" s="359"/>
      <c r="I30" s="359"/>
    </row>
    <row r="31" spans="1:12" ht="48" customHeight="1" x14ac:dyDescent="0.2">
      <c r="A31" s="154" t="s">
        <v>400</v>
      </c>
      <c r="B31" s="359" t="s">
        <v>366</v>
      </c>
      <c r="C31" s="359"/>
      <c r="D31" s="359"/>
      <c r="E31" s="359"/>
      <c r="F31" s="359"/>
      <c r="G31" s="359"/>
      <c r="H31" s="359"/>
      <c r="I31" s="359"/>
    </row>
    <row r="32" spans="1:12" ht="32.450000000000003" customHeight="1" x14ac:dyDescent="0.2">
      <c r="A32" s="154" t="s">
        <v>401</v>
      </c>
      <c r="B32" s="359" t="s">
        <v>399</v>
      </c>
      <c r="C32" s="359"/>
      <c r="D32" s="359"/>
      <c r="E32" s="359"/>
      <c r="F32" s="359"/>
      <c r="G32" s="359"/>
      <c r="H32" s="359"/>
      <c r="I32" s="359"/>
    </row>
    <row r="33" spans="1:9" ht="21.6" customHeight="1" x14ac:dyDescent="0.2">
      <c r="A33" s="154" t="s">
        <v>402</v>
      </c>
      <c r="B33" s="359" t="s">
        <v>210</v>
      </c>
      <c r="C33" s="359"/>
      <c r="D33" s="359"/>
      <c r="E33" s="359"/>
      <c r="F33" s="359"/>
      <c r="G33" s="359"/>
      <c r="H33" s="359"/>
      <c r="I33" s="359"/>
    </row>
    <row r="34" spans="1:9" ht="21.6" customHeight="1" x14ac:dyDescent="0.2">
      <c r="A34" s="154" t="s">
        <v>403</v>
      </c>
      <c r="B34" s="359" t="s">
        <v>215</v>
      </c>
      <c r="C34" s="359"/>
      <c r="D34" s="359"/>
      <c r="E34" s="359"/>
      <c r="F34" s="359"/>
      <c r="G34" s="359"/>
      <c r="H34" s="359"/>
      <c r="I34" s="359"/>
    </row>
    <row r="35" spans="1:9" ht="28.9" customHeight="1" x14ac:dyDescent="0.2">
      <c r="A35" s="154" t="s">
        <v>404</v>
      </c>
      <c r="B35" s="359" t="s">
        <v>222</v>
      </c>
      <c r="C35" s="359"/>
      <c r="D35" s="359"/>
      <c r="E35" s="359"/>
      <c r="F35" s="359"/>
      <c r="G35" s="359"/>
      <c r="H35" s="359"/>
      <c r="I35" s="359"/>
    </row>
    <row r="36" spans="1:9" ht="39.75" customHeight="1" x14ac:dyDescent="0.2">
      <c r="A36" s="154" t="s">
        <v>405</v>
      </c>
      <c r="B36" s="359" t="s">
        <v>365</v>
      </c>
      <c r="C36" s="359"/>
      <c r="D36" s="359"/>
      <c r="E36" s="359"/>
      <c r="F36" s="359"/>
      <c r="G36" s="359"/>
      <c r="H36" s="359"/>
      <c r="I36" s="359"/>
    </row>
  </sheetData>
  <mergeCells count="19">
    <mergeCell ref="B28:I28"/>
    <mergeCell ref="B29:I29"/>
    <mergeCell ref="B30:I30"/>
    <mergeCell ref="A1:F1"/>
    <mergeCell ref="A4:G4"/>
    <mergeCell ref="A5:G5"/>
    <mergeCell ref="A6:G6"/>
    <mergeCell ref="B8:G8"/>
    <mergeCell ref="B10:G10"/>
    <mergeCell ref="C17:G17"/>
    <mergeCell ref="C16:G16"/>
    <mergeCell ref="C18:G18"/>
    <mergeCell ref="B2:C2"/>
    <mergeCell ref="B36:I36"/>
    <mergeCell ref="B35:I35"/>
    <mergeCell ref="B31:I31"/>
    <mergeCell ref="B32:I32"/>
    <mergeCell ref="B33:I33"/>
    <mergeCell ref="B34:I34"/>
  </mergeCells>
  <pageMargins left="0.7" right="0.7" top="0.75" bottom="0.25" header="0.3" footer="0.05"/>
  <pageSetup paperSize="9" scale="9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aie9">
    <pageSetUpPr fitToPage="1"/>
  </sheetPr>
  <dimension ref="A1:O53"/>
  <sheetViews>
    <sheetView workbookViewId="0">
      <selection activeCell="F22" sqref="F22"/>
    </sheetView>
  </sheetViews>
  <sheetFormatPr defaultColWidth="18.5703125" defaultRowHeight="11.25" x14ac:dyDescent="0.2"/>
  <cols>
    <col min="1" max="1" width="18.7109375" style="41" customWidth="1"/>
    <col min="2" max="4" width="18.5703125" style="41"/>
    <col min="5" max="5" width="12.42578125" style="41" customWidth="1"/>
    <col min="6" max="6" width="15.28515625" style="41" customWidth="1"/>
    <col min="7" max="7" width="14" style="41" bestFit="1" customWidth="1"/>
    <col min="8" max="8" width="10.28515625" style="41" bestFit="1" customWidth="1"/>
    <col min="9" max="9" width="7.28515625" style="41" customWidth="1"/>
    <col min="10" max="10" width="9.5703125" style="41" bestFit="1" customWidth="1"/>
    <col min="11" max="11" width="6.85546875" style="41" customWidth="1"/>
    <col min="12" max="12" width="8.7109375" style="41" bestFit="1" customWidth="1"/>
    <col min="13" max="13" width="8.28515625" style="41" customWidth="1"/>
    <col min="14" max="14" width="13.140625" style="41" customWidth="1"/>
    <col min="15" max="15" width="0" style="41" hidden="1" customWidth="1"/>
    <col min="16" max="16384" width="18.5703125" style="41"/>
  </cols>
  <sheetData>
    <row r="1" spans="1:15" x14ac:dyDescent="0.2">
      <c r="M1" s="91" t="s">
        <v>159</v>
      </c>
      <c r="N1" s="94">
        <f>'1-Date proiect'!B12</f>
        <v>0</v>
      </c>
    </row>
    <row r="2" spans="1:15" x14ac:dyDescent="0.2">
      <c r="A2" s="375" t="s">
        <v>108</v>
      </c>
      <c r="B2" s="376"/>
      <c r="C2" s="376"/>
      <c r="D2" s="376"/>
      <c r="E2" s="376"/>
      <c r="F2" s="376"/>
      <c r="G2" s="376"/>
      <c r="H2" s="376"/>
      <c r="I2" s="376"/>
      <c r="J2" s="376"/>
      <c r="K2" s="376"/>
      <c r="L2" s="376"/>
      <c r="M2" s="376"/>
      <c r="N2" s="376"/>
    </row>
    <row r="3" spans="1:15" ht="12" thickBot="1" x14ac:dyDescent="0.25"/>
    <row r="4" spans="1:15" x14ac:dyDescent="0.2">
      <c r="A4" s="377" t="s">
        <v>109</v>
      </c>
      <c r="B4" s="379" t="s">
        <v>110</v>
      </c>
      <c r="C4" s="379" t="s">
        <v>111</v>
      </c>
      <c r="D4" s="379" t="s">
        <v>112</v>
      </c>
      <c r="E4" s="379" t="s">
        <v>113</v>
      </c>
      <c r="F4" s="379" t="s">
        <v>114</v>
      </c>
      <c r="G4" s="379" t="s">
        <v>115</v>
      </c>
      <c r="H4" s="366" t="s">
        <v>116</v>
      </c>
      <c r="I4" s="367"/>
      <c r="J4" s="366" t="s">
        <v>117</v>
      </c>
      <c r="K4" s="367"/>
      <c r="L4" s="366" t="s">
        <v>118</v>
      </c>
      <c r="M4" s="367"/>
      <c r="N4" s="370" t="s">
        <v>119</v>
      </c>
    </row>
    <row r="5" spans="1:15" ht="25.9" customHeight="1" thickBot="1" x14ac:dyDescent="0.25">
      <c r="A5" s="378"/>
      <c r="B5" s="380"/>
      <c r="C5" s="380"/>
      <c r="D5" s="380"/>
      <c r="E5" s="380"/>
      <c r="F5" s="380"/>
      <c r="G5" s="380"/>
      <c r="H5" s="368"/>
      <c r="I5" s="369"/>
      <c r="J5" s="368"/>
      <c r="K5" s="369"/>
      <c r="L5" s="368"/>
      <c r="M5" s="369"/>
      <c r="N5" s="371"/>
    </row>
    <row r="6" spans="1:15" ht="12" thickBot="1" x14ac:dyDescent="0.25">
      <c r="A6" s="42"/>
      <c r="B6" s="43"/>
      <c r="C6" s="43"/>
      <c r="D6" s="43"/>
      <c r="E6" s="44" t="s">
        <v>120</v>
      </c>
      <c r="F6" s="44" t="s">
        <v>120</v>
      </c>
      <c r="G6" s="44" t="s">
        <v>120</v>
      </c>
      <c r="H6" s="44" t="s">
        <v>120</v>
      </c>
      <c r="I6" s="44" t="s">
        <v>121</v>
      </c>
      <c r="J6" s="44" t="s">
        <v>120</v>
      </c>
      <c r="K6" s="44" t="s">
        <v>121</v>
      </c>
      <c r="L6" s="44" t="s">
        <v>120</v>
      </c>
      <c r="M6" s="44" t="s">
        <v>121</v>
      </c>
      <c r="N6" s="45" t="s">
        <v>120</v>
      </c>
    </row>
    <row r="7" spans="1:15" x14ac:dyDescent="0.2">
      <c r="A7" s="46"/>
      <c r="B7" s="47"/>
      <c r="C7" s="47"/>
      <c r="D7" s="47"/>
      <c r="E7" s="48">
        <v>1</v>
      </c>
      <c r="F7" s="48">
        <v>2</v>
      </c>
      <c r="G7" s="48">
        <v>3</v>
      </c>
      <c r="H7" s="48">
        <v>4</v>
      </c>
      <c r="I7" s="48">
        <v>5</v>
      </c>
      <c r="J7" s="48">
        <v>6</v>
      </c>
      <c r="K7" s="48">
        <v>7</v>
      </c>
      <c r="L7" s="48">
        <v>8</v>
      </c>
      <c r="M7" s="48">
        <v>9</v>
      </c>
      <c r="N7" s="49">
        <v>10</v>
      </c>
    </row>
    <row r="8" spans="1:15" ht="48.6" customHeight="1" x14ac:dyDescent="0.2">
      <c r="A8" s="50">
        <f>'7- Export SMIS'!D2</f>
        <v>0</v>
      </c>
      <c r="B8" s="50">
        <f>'7- Export SMIS'!E2</f>
        <v>0</v>
      </c>
      <c r="C8" s="50">
        <f>'7- Export SMIS'!F2</f>
        <v>0</v>
      </c>
      <c r="D8" s="50">
        <f>'7- Export SMIS'!G2</f>
        <v>0</v>
      </c>
      <c r="E8" s="51">
        <f>F8+N8</f>
        <v>0</v>
      </c>
      <c r="F8" s="51">
        <f>'7- Export SMIS'!V2</f>
        <v>0</v>
      </c>
      <c r="G8" s="51">
        <f>'7- Export SMIS'!W2</f>
        <v>0</v>
      </c>
      <c r="H8" s="51">
        <f>'7- Export SMIS'!Z2</f>
        <v>0</v>
      </c>
      <c r="I8" s="52" t="e">
        <f t="shared" ref="I8:I51" si="0">H8/F8</f>
        <v>#DIV/0!</v>
      </c>
      <c r="J8" s="51">
        <f>'7- Export SMIS'!AA2</f>
        <v>0</v>
      </c>
      <c r="K8" s="52" t="e">
        <f t="shared" ref="K8:K19" si="1">J8/F8</f>
        <v>#DIV/0!</v>
      </c>
      <c r="L8" s="51">
        <f>'7- Export SMIS'!X2</f>
        <v>0</v>
      </c>
      <c r="M8" s="53" t="e">
        <f t="shared" ref="M8:M51" si="2">SUM(L8*100%)/F8</f>
        <v>#DIV/0!</v>
      </c>
      <c r="N8" s="51">
        <f>'7- Export SMIS'!S2+'7- Export SMIS'!U2</f>
        <v>0</v>
      </c>
      <c r="O8" s="41">
        <f>'7- Export SMIS'!K2</f>
        <v>0</v>
      </c>
    </row>
    <row r="9" spans="1:15" x14ac:dyDescent="0.2">
      <c r="A9" s="50">
        <f>'7- Export SMIS'!D3</f>
        <v>0</v>
      </c>
      <c r="B9" s="50">
        <f>'7- Export SMIS'!E3</f>
        <v>0</v>
      </c>
      <c r="C9" s="50">
        <f>'7- Export SMIS'!F3</f>
        <v>0</v>
      </c>
      <c r="D9" s="50">
        <f>'7- Export SMIS'!G3</f>
        <v>0</v>
      </c>
      <c r="E9" s="51">
        <f t="shared" ref="E9:E19" si="3">F9+N9</f>
        <v>0</v>
      </c>
      <c r="F9" s="51">
        <f>'7- Export SMIS'!V3</f>
        <v>0</v>
      </c>
      <c r="G9" s="51">
        <f>'7- Export SMIS'!W3</f>
        <v>0</v>
      </c>
      <c r="H9" s="51">
        <f>'7- Export SMIS'!Z3</f>
        <v>0</v>
      </c>
      <c r="I9" s="52" t="e">
        <f t="shared" si="0"/>
        <v>#DIV/0!</v>
      </c>
      <c r="J9" s="51">
        <f>'7- Export SMIS'!AA3</f>
        <v>0</v>
      </c>
      <c r="K9" s="52" t="e">
        <f t="shared" si="1"/>
        <v>#DIV/0!</v>
      </c>
      <c r="L9" s="51">
        <f>'7- Export SMIS'!X3</f>
        <v>0</v>
      </c>
      <c r="M9" s="53" t="e">
        <f t="shared" si="2"/>
        <v>#DIV/0!</v>
      </c>
      <c r="N9" s="51">
        <f>'7- Export SMIS'!S3+'7- Export SMIS'!U3</f>
        <v>0</v>
      </c>
      <c r="O9" s="41">
        <f>'7- Export SMIS'!K3</f>
        <v>0</v>
      </c>
    </row>
    <row r="10" spans="1:15" x14ac:dyDescent="0.2">
      <c r="A10" s="50">
        <f>'7- Export SMIS'!D4</f>
        <v>0</v>
      </c>
      <c r="B10" s="50">
        <f>'7- Export SMIS'!E4</f>
        <v>0</v>
      </c>
      <c r="C10" s="50">
        <f>'7- Export SMIS'!F4</f>
        <v>0</v>
      </c>
      <c r="D10" s="50">
        <f>'7- Export SMIS'!G4</f>
        <v>0</v>
      </c>
      <c r="E10" s="51">
        <f t="shared" si="3"/>
        <v>0</v>
      </c>
      <c r="F10" s="51">
        <f>'7- Export SMIS'!V4</f>
        <v>0</v>
      </c>
      <c r="G10" s="51">
        <f>'7- Export SMIS'!W4</f>
        <v>0</v>
      </c>
      <c r="H10" s="51">
        <f>'7- Export SMIS'!Z4</f>
        <v>0</v>
      </c>
      <c r="I10" s="52" t="e">
        <f t="shared" si="0"/>
        <v>#DIV/0!</v>
      </c>
      <c r="J10" s="51">
        <f>'7- Export SMIS'!AA4</f>
        <v>0</v>
      </c>
      <c r="K10" s="52" t="e">
        <f t="shared" si="1"/>
        <v>#DIV/0!</v>
      </c>
      <c r="L10" s="51">
        <f>'7- Export SMIS'!X4</f>
        <v>0</v>
      </c>
      <c r="M10" s="53" t="e">
        <f t="shared" si="2"/>
        <v>#DIV/0!</v>
      </c>
      <c r="N10" s="51">
        <f>'7- Export SMIS'!S4+'7- Export SMIS'!U4</f>
        <v>0</v>
      </c>
      <c r="O10" s="41">
        <f>'7- Export SMIS'!K4</f>
        <v>0</v>
      </c>
    </row>
    <row r="11" spans="1:15" x14ac:dyDescent="0.2">
      <c r="A11" s="50">
        <f>'7- Export SMIS'!D5</f>
        <v>0</v>
      </c>
      <c r="B11" s="50">
        <f>'7- Export SMIS'!E5</f>
        <v>0</v>
      </c>
      <c r="C11" s="50">
        <f>'7- Export SMIS'!F5</f>
        <v>0</v>
      </c>
      <c r="D11" s="50">
        <f>'7- Export SMIS'!G5</f>
        <v>0</v>
      </c>
      <c r="E11" s="51">
        <f t="shared" si="3"/>
        <v>0</v>
      </c>
      <c r="F11" s="51">
        <f>'7- Export SMIS'!V5</f>
        <v>0</v>
      </c>
      <c r="G11" s="51">
        <f>'7- Export SMIS'!W5</f>
        <v>0</v>
      </c>
      <c r="H11" s="51">
        <f>'7- Export SMIS'!Z5</f>
        <v>0</v>
      </c>
      <c r="I11" s="52" t="e">
        <f t="shared" si="0"/>
        <v>#DIV/0!</v>
      </c>
      <c r="J11" s="51">
        <f>'7- Export SMIS'!AA5</f>
        <v>0</v>
      </c>
      <c r="K11" s="52" t="e">
        <f t="shared" si="1"/>
        <v>#DIV/0!</v>
      </c>
      <c r="L11" s="51">
        <f>'7- Export SMIS'!X5</f>
        <v>0</v>
      </c>
      <c r="M11" s="53" t="e">
        <f t="shared" si="2"/>
        <v>#DIV/0!</v>
      </c>
      <c r="N11" s="51">
        <f>'7- Export SMIS'!S5+'7- Export SMIS'!U5</f>
        <v>0</v>
      </c>
      <c r="O11" s="41">
        <f>'7- Export SMIS'!K5</f>
        <v>0</v>
      </c>
    </row>
    <row r="12" spans="1:15" x14ac:dyDescent="0.2">
      <c r="A12" s="50">
        <f>'7- Export SMIS'!D6</f>
        <v>0</v>
      </c>
      <c r="B12" s="50">
        <f>'7- Export SMIS'!E6</f>
        <v>0</v>
      </c>
      <c r="C12" s="50">
        <f>'7- Export SMIS'!F6</f>
        <v>0</v>
      </c>
      <c r="D12" s="50">
        <f>'7- Export SMIS'!G6</f>
        <v>0</v>
      </c>
      <c r="E12" s="51">
        <f t="shared" si="3"/>
        <v>0</v>
      </c>
      <c r="F12" s="51">
        <f>'7- Export SMIS'!V6</f>
        <v>0</v>
      </c>
      <c r="G12" s="51">
        <f>'7- Export SMIS'!W6</f>
        <v>0</v>
      </c>
      <c r="H12" s="51">
        <f>'7- Export SMIS'!Z6</f>
        <v>0</v>
      </c>
      <c r="I12" s="52" t="e">
        <f t="shared" si="0"/>
        <v>#DIV/0!</v>
      </c>
      <c r="J12" s="51">
        <f>'7- Export SMIS'!AA6</f>
        <v>0</v>
      </c>
      <c r="K12" s="52" t="e">
        <f t="shared" si="1"/>
        <v>#DIV/0!</v>
      </c>
      <c r="L12" s="51">
        <f>'7- Export SMIS'!X6</f>
        <v>0</v>
      </c>
      <c r="M12" s="53" t="e">
        <f t="shared" si="2"/>
        <v>#DIV/0!</v>
      </c>
      <c r="N12" s="51">
        <f>'7- Export SMIS'!S6+'7- Export SMIS'!U6</f>
        <v>0</v>
      </c>
      <c r="O12" s="41">
        <f>'7- Export SMIS'!K6</f>
        <v>0</v>
      </c>
    </row>
    <row r="13" spans="1:15" x14ac:dyDescent="0.2">
      <c r="A13" s="50">
        <f>'7- Export SMIS'!D7</f>
        <v>0</v>
      </c>
      <c r="B13" s="50">
        <f>'7- Export SMIS'!E7</f>
        <v>0</v>
      </c>
      <c r="C13" s="50">
        <f>'7- Export SMIS'!F7</f>
        <v>0</v>
      </c>
      <c r="D13" s="50">
        <f>'7- Export SMIS'!G7</f>
        <v>0</v>
      </c>
      <c r="E13" s="51">
        <f t="shared" si="3"/>
        <v>0</v>
      </c>
      <c r="F13" s="51">
        <f>'7- Export SMIS'!V7</f>
        <v>0</v>
      </c>
      <c r="G13" s="51">
        <f>'7- Export SMIS'!W7</f>
        <v>0</v>
      </c>
      <c r="H13" s="51">
        <f>'7- Export SMIS'!Z7</f>
        <v>0</v>
      </c>
      <c r="I13" s="52" t="e">
        <f t="shared" si="0"/>
        <v>#DIV/0!</v>
      </c>
      <c r="J13" s="51">
        <f>'7- Export SMIS'!AA7</f>
        <v>0</v>
      </c>
      <c r="K13" s="52" t="e">
        <f t="shared" si="1"/>
        <v>#DIV/0!</v>
      </c>
      <c r="L13" s="51">
        <f>'7- Export SMIS'!X7</f>
        <v>0</v>
      </c>
      <c r="M13" s="53" t="e">
        <f t="shared" si="2"/>
        <v>#DIV/0!</v>
      </c>
      <c r="N13" s="51">
        <f>'7- Export SMIS'!S7+'7- Export SMIS'!U7</f>
        <v>0</v>
      </c>
      <c r="O13" s="41">
        <f>'7- Export SMIS'!K7</f>
        <v>0</v>
      </c>
    </row>
    <row r="14" spans="1:15" x14ac:dyDescent="0.2">
      <c r="A14" s="50">
        <f>'7- Export SMIS'!D8</f>
        <v>0</v>
      </c>
      <c r="B14" s="50">
        <f>'7- Export SMIS'!E8</f>
        <v>0</v>
      </c>
      <c r="C14" s="50">
        <f>'7- Export SMIS'!F8</f>
        <v>0</v>
      </c>
      <c r="D14" s="50">
        <f>'7- Export SMIS'!G8</f>
        <v>0</v>
      </c>
      <c r="E14" s="51">
        <f t="shared" si="3"/>
        <v>0</v>
      </c>
      <c r="F14" s="51">
        <f>'7- Export SMIS'!V8</f>
        <v>0</v>
      </c>
      <c r="G14" s="51">
        <f>'7- Export SMIS'!W8</f>
        <v>0</v>
      </c>
      <c r="H14" s="51">
        <f>'7- Export SMIS'!Z8</f>
        <v>0</v>
      </c>
      <c r="I14" s="52" t="e">
        <f t="shared" si="0"/>
        <v>#DIV/0!</v>
      </c>
      <c r="J14" s="51">
        <f>'7- Export SMIS'!AA8</f>
        <v>0</v>
      </c>
      <c r="K14" s="52" t="e">
        <f t="shared" si="1"/>
        <v>#DIV/0!</v>
      </c>
      <c r="L14" s="51">
        <f>'7- Export SMIS'!X8</f>
        <v>0</v>
      </c>
      <c r="M14" s="53" t="e">
        <f t="shared" si="2"/>
        <v>#DIV/0!</v>
      </c>
      <c r="N14" s="51">
        <f>'7- Export SMIS'!S8+'7- Export SMIS'!U8</f>
        <v>0</v>
      </c>
      <c r="O14" s="41">
        <f>'7- Export SMIS'!K8</f>
        <v>0</v>
      </c>
    </row>
    <row r="15" spans="1:15" x14ac:dyDescent="0.2">
      <c r="A15" s="50">
        <f>'7- Export SMIS'!D9</f>
        <v>0</v>
      </c>
      <c r="B15" s="50">
        <f>'7- Export SMIS'!E9</f>
        <v>0</v>
      </c>
      <c r="C15" s="50">
        <f>'7- Export SMIS'!F9</f>
        <v>0</v>
      </c>
      <c r="D15" s="50">
        <f>'7- Export SMIS'!G9</f>
        <v>0</v>
      </c>
      <c r="E15" s="51">
        <f t="shared" si="3"/>
        <v>0</v>
      </c>
      <c r="F15" s="51">
        <f>'7- Export SMIS'!V9</f>
        <v>0</v>
      </c>
      <c r="G15" s="51">
        <f>'7- Export SMIS'!W9</f>
        <v>0</v>
      </c>
      <c r="H15" s="51">
        <f>'7- Export SMIS'!Z9</f>
        <v>0</v>
      </c>
      <c r="I15" s="52" t="e">
        <f t="shared" si="0"/>
        <v>#DIV/0!</v>
      </c>
      <c r="J15" s="51">
        <f>'7- Export SMIS'!AA9</f>
        <v>0</v>
      </c>
      <c r="K15" s="52" t="e">
        <f t="shared" si="1"/>
        <v>#DIV/0!</v>
      </c>
      <c r="L15" s="51">
        <f>'7- Export SMIS'!X9</f>
        <v>0</v>
      </c>
      <c r="M15" s="53" t="e">
        <f t="shared" si="2"/>
        <v>#DIV/0!</v>
      </c>
      <c r="N15" s="51">
        <f>'7- Export SMIS'!S9+'7- Export SMIS'!U9</f>
        <v>0</v>
      </c>
      <c r="O15" s="41">
        <f>'7- Export SMIS'!K9</f>
        <v>0</v>
      </c>
    </row>
    <row r="16" spans="1:15" x14ac:dyDescent="0.2">
      <c r="A16" s="50">
        <f>'7- Export SMIS'!D10</f>
        <v>0</v>
      </c>
      <c r="B16" s="50">
        <f>'7- Export SMIS'!E10</f>
        <v>0</v>
      </c>
      <c r="C16" s="50">
        <f>'7- Export SMIS'!F10</f>
        <v>0</v>
      </c>
      <c r="D16" s="50">
        <f>'7- Export SMIS'!G10</f>
        <v>0</v>
      </c>
      <c r="E16" s="51">
        <f t="shared" si="3"/>
        <v>0</v>
      </c>
      <c r="F16" s="51">
        <f>'7- Export SMIS'!V10</f>
        <v>0</v>
      </c>
      <c r="G16" s="51">
        <f>'7- Export SMIS'!W10</f>
        <v>0</v>
      </c>
      <c r="H16" s="51">
        <f>'7- Export SMIS'!Z10</f>
        <v>0</v>
      </c>
      <c r="I16" s="52" t="e">
        <f t="shared" si="0"/>
        <v>#DIV/0!</v>
      </c>
      <c r="J16" s="51">
        <f>'7- Export SMIS'!AA10</f>
        <v>0</v>
      </c>
      <c r="K16" s="52" t="e">
        <f t="shared" si="1"/>
        <v>#DIV/0!</v>
      </c>
      <c r="L16" s="51">
        <f>'7- Export SMIS'!X10</f>
        <v>0</v>
      </c>
      <c r="M16" s="53" t="e">
        <f t="shared" si="2"/>
        <v>#DIV/0!</v>
      </c>
      <c r="N16" s="51">
        <f>'7- Export SMIS'!S10+'7- Export SMIS'!U10</f>
        <v>0</v>
      </c>
      <c r="O16" s="41">
        <f>'7- Export SMIS'!K10</f>
        <v>0</v>
      </c>
    </row>
    <row r="17" spans="1:15" x14ac:dyDescent="0.2">
      <c r="A17" s="50">
        <f>'7- Export SMIS'!D11</f>
        <v>0</v>
      </c>
      <c r="B17" s="50">
        <f>'7- Export SMIS'!E11</f>
        <v>0</v>
      </c>
      <c r="C17" s="50">
        <f>'7- Export SMIS'!F11</f>
        <v>0</v>
      </c>
      <c r="D17" s="50">
        <f>'7- Export SMIS'!G11</f>
        <v>0</v>
      </c>
      <c r="E17" s="51">
        <f t="shared" si="3"/>
        <v>0</v>
      </c>
      <c r="F17" s="51">
        <f>'7- Export SMIS'!V11</f>
        <v>0</v>
      </c>
      <c r="G17" s="51">
        <f>'7- Export SMIS'!W11</f>
        <v>0</v>
      </c>
      <c r="H17" s="51">
        <f>'7- Export SMIS'!Z11</f>
        <v>0</v>
      </c>
      <c r="I17" s="52" t="e">
        <f t="shared" si="0"/>
        <v>#DIV/0!</v>
      </c>
      <c r="J17" s="51">
        <f>'7- Export SMIS'!AA11</f>
        <v>0</v>
      </c>
      <c r="K17" s="52" t="e">
        <f t="shared" si="1"/>
        <v>#DIV/0!</v>
      </c>
      <c r="L17" s="51">
        <f>'7- Export SMIS'!X11</f>
        <v>0</v>
      </c>
      <c r="M17" s="53" t="e">
        <f t="shared" si="2"/>
        <v>#DIV/0!</v>
      </c>
      <c r="N17" s="51">
        <f>'7- Export SMIS'!S11+'7- Export SMIS'!U11</f>
        <v>0</v>
      </c>
      <c r="O17" s="41">
        <f>'7- Export SMIS'!K11</f>
        <v>0</v>
      </c>
    </row>
    <row r="18" spans="1:15" x14ac:dyDescent="0.2">
      <c r="A18" s="50">
        <f>'7- Export SMIS'!D12</f>
        <v>0</v>
      </c>
      <c r="B18" s="50">
        <f>'7- Export SMIS'!E12</f>
        <v>0</v>
      </c>
      <c r="C18" s="50">
        <f>'7- Export SMIS'!F12</f>
        <v>0</v>
      </c>
      <c r="D18" s="50">
        <f>'7- Export SMIS'!G12</f>
        <v>0</v>
      </c>
      <c r="E18" s="51">
        <f t="shared" si="3"/>
        <v>0</v>
      </c>
      <c r="F18" s="51">
        <f>'7- Export SMIS'!V12</f>
        <v>0</v>
      </c>
      <c r="G18" s="51">
        <f>'7- Export SMIS'!W12</f>
        <v>0</v>
      </c>
      <c r="H18" s="51">
        <f>'7- Export SMIS'!Z12</f>
        <v>0</v>
      </c>
      <c r="I18" s="52" t="e">
        <f t="shared" si="0"/>
        <v>#DIV/0!</v>
      </c>
      <c r="J18" s="51">
        <f>'7- Export SMIS'!AA12</f>
        <v>0</v>
      </c>
      <c r="K18" s="52" t="e">
        <f t="shared" si="1"/>
        <v>#DIV/0!</v>
      </c>
      <c r="L18" s="51">
        <f>'7- Export SMIS'!X12</f>
        <v>0</v>
      </c>
      <c r="M18" s="53" t="e">
        <f t="shared" si="2"/>
        <v>#DIV/0!</v>
      </c>
      <c r="N18" s="51">
        <f>'7- Export SMIS'!S12+'7- Export SMIS'!U12</f>
        <v>0</v>
      </c>
      <c r="O18" s="41">
        <f>'7- Export SMIS'!K12</f>
        <v>0</v>
      </c>
    </row>
    <row r="19" spans="1:15" x14ac:dyDescent="0.2">
      <c r="A19" s="50">
        <f>'7- Export SMIS'!D13</f>
        <v>0</v>
      </c>
      <c r="B19" s="50">
        <f>'7- Export SMIS'!E13</f>
        <v>0</v>
      </c>
      <c r="C19" s="50">
        <f>'7- Export SMIS'!F13</f>
        <v>0</v>
      </c>
      <c r="D19" s="50">
        <f>'7- Export SMIS'!G13</f>
        <v>0</v>
      </c>
      <c r="E19" s="51">
        <f t="shared" si="3"/>
        <v>0</v>
      </c>
      <c r="F19" s="51">
        <f>'7- Export SMIS'!V13</f>
        <v>0</v>
      </c>
      <c r="G19" s="51">
        <f>'7- Export SMIS'!W13</f>
        <v>0</v>
      </c>
      <c r="H19" s="51">
        <f>'7- Export SMIS'!Z13</f>
        <v>0</v>
      </c>
      <c r="I19" s="52" t="e">
        <f t="shared" si="0"/>
        <v>#DIV/0!</v>
      </c>
      <c r="J19" s="51">
        <f>'7- Export SMIS'!AA13</f>
        <v>0</v>
      </c>
      <c r="K19" s="52" t="e">
        <f t="shared" si="1"/>
        <v>#DIV/0!</v>
      </c>
      <c r="L19" s="51">
        <f>'7- Export SMIS'!X13</f>
        <v>0</v>
      </c>
      <c r="M19" s="53" t="e">
        <f t="shared" si="2"/>
        <v>#DIV/0!</v>
      </c>
      <c r="N19" s="51">
        <f>'7- Export SMIS'!S13+'7- Export SMIS'!U13</f>
        <v>0</v>
      </c>
      <c r="O19" s="41">
        <f>'7- Export SMIS'!K13</f>
        <v>0</v>
      </c>
    </row>
    <row r="20" spans="1:15" x14ac:dyDescent="0.2">
      <c r="A20" s="50">
        <f>'7- Export SMIS'!D14</f>
        <v>0</v>
      </c>
      <c r="B20" s="50">
        <f>'7- Export SMIS'!E14</f>
        <v>0</v>
      </c>
      <c r="C20" s="50">
        <f>'7- Export SMIS'!F14</f>
        <v>0</v>
      </c>
      <c r="D20" s="50">
        <f>'7- Export SMIS'!G14</f>
        <v>0</v>
      </c>
      <c r="E20" s="51">
        <f t="shared" ref="E20:E50" si="4">F20+N20</f>
        <v>0</v>
      </c>
      <c r="F20" s="51">
        <f>'7- Export SMIS'!V14</f>
        <v>0</v>
      </c>
      <c r="G20" s="51">
        <f>'7- Export SMIS'!W14</f>
        <v>0</v>
      </c>
      <c r="H20" s="51">
        <f>'7- Export SMIS'!Z14</f>
        <v>0</v>
      </c>
      <c r="I20" s="52" t="e">
        <f t="shared" ref="I20:I50" si="5">H20/F20</f>
        <v>#DIV/0!</v>
      </c>
      <c r="J20" s="51">
        <f>'7- Export SMIS'!AA14</f>
        <v>0</v>
      </c>
      <c r="K20" s="52" t="e">
        <f t="shared" ref="K20:K50" si="6">J20/F20</f>
        <v>#DIV/0!</v>
      </c>
      <c r="L20" s="51">
        <f>'7- Export SMIS'!X14</f>
        <v>0</v>
      </c>
      <c r="M20" s="53" t="e">
        <f t="shared" ref="M20:M50" si="7">SUM(L20*100%)/F20</f>
        <v>#DIV/0!</v>
      </c>
      <c r="N20" s="51">
        <f>'7- Export SMIS'!S14+'7- Export SMIS'!U14</f>
        <v>0</v>
      </c>
    </row>
    <row r="21" spans="1:15" x14ac:dyDescent="0.2">
      <c r="A21" s="50">
        <f>'7- Export SMIS'!D15</f>
        <v>0</v>
      </c>
      <c r="B21" s="50">
        <f>'7- Export SMIS'!E15</f>
        <v>0</v>
      </c>
      <c r="C21" s="50">
        <f>'7- Export SMIS'!F15</f>
        <v>0</v>
      </c>
      <c r="D21" s="50">
        <f>'7- Export SMIS'!G15</f>
        <v>0</v>
      </c>
      <c r="E21" s="51">
        <f t="shared" si="4"/>
        <v>0</v>
      </c>
      <c r="F21" s="51">
        <f>'7- Export SMIS'!V15</f>
        <v>0</v>
      </c>
      <c r="G21" s="51">
        <f>'7- Export SMIS'!W15</f>
        <v>0</v>
      </c>
      <c r="H21" s="51">
        <f>'7- Export SMIS'!Z15</f>
        <v>0</v>
      </c>
      <c r="I21" s="52" t="e">
        <f t="shared" si="5"/>
        <v>#DIV/0!</v>
      </c>
      <c r="J21" s="51">
        <f>'7- Export SMIS'!AA15</f>
        <v>0</v>
      </c>
      <c r="K21" s="52" t="e">
        <f t="shared" si="6"/>
        <v>#DIV/0!</v>
      </c>
      <c r="L21" s="51">
        <f>'7- Export SMIS'!X15</f>
        <v>0</v>
      </c>
      <c r="M21" s="53" t="e">
        <f t="shared" si="7"/>
        <v>#DIV/0!</v>
      </c>
      <c r="N21" s="51">
        <f>'7- Export SMIS'!S15+'7- Export SMIS'!U15</f>
        <v>0</v>
      </c>
      <c r="O21" s="41">
        <f>'7- Export SMIS'!K15</f>
        <v>0</v>
      </c>
    </row>
    <row r="22" spans="1:15" x14ac:dyDescent="0.2">
      <c r="A22" s="50">
        <f>'7- Export SMIS'!D16</f>
        <v>0</v>
      </c>
      <c r="B22" s="50">
        <f>'7- Export SMIS'!E16</f>
        <v>0</v>
      </c>
      <c r="C22" s="50">
        <f>'7- Export SMIS'!F16</f>
        <v>0</v>
      </c>
      <c r="D22" s="50">
        <f>'7- Export SMIS'!G16</f>
        <v>0</v>
      </c>
      <c r="E22" s="51">
        <f t="shared" si="4"/>
        <v>0</v>
      </c>
      <c r="F22" s="51">
        <f>'7- Export SMIS'!V16</f>
        <v>0</v>
      </c>
      <c r="G22" s="51">
        <f>'7- Export SMIS'!W16</f>
        <v>0</v>
      </c>
      <c r="H22" s="51">
        <f>'7- Export SMIS'!Z16</f>
        <v>0</v>
      </c>
      <c r="I22" s="52" t="e">
        <f t="shared" si="5"/>
        <v>#DIV/0!</v>
      </c>
      <c r="J22" s="51">
        <f>'7- Export SMIS'!AA16</f>
        <v>0</v>
      </c>
      <c r="K22" s="52" t="e">
        <f t="shared" si="6"/>
        <v>#DIV/0!</v>
      </c>
      <c r="L22" s="51">
        <f>'7- Export SMIS'!X16</f>
        <v>0</v>
      </c>
      <c r="M22" s="53" t="e">
        <f t="shared" si="7"/>
        <v>#DIV/0!</v>
      </c>
      <c r="N22" s="51">
        <f>'7- Export SMIS'!S16+'7- Export SMIS'!U16</f>
        <v>0</v>
      </c>
      <c r="O22" s="41">
        <f>'7- Export SMIS'!K16</f>
        <v>0</v>
      </c>
    </row>
    <row r="23" spans="1:15" x14ac:dyDescent="0.2">
      <c r="A23" s="50">
        <f>'7- Export SMIS'!D17</f>
        <v>0</v>
      </c>
      <c r="B23" s="50">
        <f>'7- Export SMIS'!E17</f>
        <v>0</v>
      </c>
      <c r="C23" s="50">
        <f>'7- Export SMIS'!F17</f>
        <v>0</v>
      </c>
      <c r="D23" s="50">
        <f>'7- Export SMIS'!G17</f>
        <v>0</v>
      </c>
      <c r="E23" s="51">
        <f t="shared" si="4"/>
        <v>0</v>
      </c>
      <c r="F23" s="51">
        <f>'7- Export SMIS'!V17</f>
        <v>0</v>
      </c>
      <c r="G23" s="51">
        <f>'7- Export SMIS'!W17</f>
        <v>0</v>
      </c>
      <c r="H23" s="51">
        <f>'7- Export SMIS'!Z17</f>
        <v>0</v>
      </c>
      <c r="I23" s="52" t="e">
        <f t="shared" si="5"/>
        <v>#DIV/0!</v>
      </c>
      <c r="J23" s="51">
        <f>'7- Export SMIS'!AA17</f>
        <v>0</v>
      </c>
      <c r="K23" s="52" t="e">
        <f t="shared" si="6"/>
        <v>#DIV/0!</v>
      </c>
      <c r="L23" s="51">
        <f>'7- Export SMIS'!X17</f>
        <v>0</v>
      </c>
      <c r="M23" s="53" t="e">
        <f t="shared" si="7"/>
        <v>#DIV/0!</v>
      </c>
      <c r="N23" s="51">
        <f>'7- Export SMIS'!S17+'7- Export SMIS'!U17</f>
        <v>0</v>
      </c>
      <c r="O23" s="41">
        <f>'7- Export SMIS'!K17</f>
        <v>0</v>
      </c>
    </row>
    <row r="24" spans="1:15" x14ac:dyDescent="0.2">
      <c r="A24" s="50">
        <f>'7- Export SMIS'!D18</f>
        <v>0</v>
      </c>
      <c r="B24" s="50">
        <f>'7- Export SMIS'!E18</f>
        <v>0</v>
      </c>
      <c r="C24" s="50">
        <f>'7- Export SMIS'!F18</f>
        <v>0</v>
      </c>
      <c r="D24" s="50">
        <f>'7- Export SMIS'!G18</f>
        <v>0</v>
      </c>
      <c r="E24" s="51">
        <f t="shared" si="4"/>
        <v>0</v>
      </c>
      <c r="F24" s="51">
        <f>'7- Export SMIS'!V18</f>
        <v>0</v>
      </c>
      <c r="G24" s="51">
        <f>'7- Export SMIS'!W18</f>
        <v>0</v>
      </c>
      <c r="H24" s="51">
        <f>'7- Export SMIS'!Z18</f>
        <v>0</v>
      </c>
      <c r="I24" s="52" t="e">
        <f t="shared" si="5"/>
        <v>#DIV/0!</v>
      </c>
      <c r="J24" s="51">
        <f>'7- Export SMIS'!AA18</f>
        <v>0</v>
      </c>
      <c r="K24" s="52" t="e">
        <f t="shared" si="6"/>
        <v>#DIV/0!</v>
      </c>
      <c r="L24" s="51">
        <f>'7- Export SMIS'!X18</f>
        <v>0</v>
      </c>
      <c r="M24" s="53" t="e">
        <f t="shared" si="7"/>
        <v>#DIV/0!</v>
      </c>
      <c r="N24" s="51">
        <f>'7- Export SMIS'!S18+'7- Export SMIS'!U18</f>
        <v>0</v>
      </c>
      <c r="O24" s="41">
        <f>'7- Export SMIS'!K18</f>
        <v>0</v>
      </c>
    </row>
    <row r="25" spans="1:15" x14ac:dyDescent="0.2">
      <c r="A25" s="50">
        <f>'7- Export SMIS'!D19</f>
        <v>0</v>
      </c>
      <c r="B25" s="50">
        <f>'7- Export SMIS'!E19</f>
        <v>0</v>
      </c>
      <c r="C25" s="50">
        <f>'7- Export SMIS'!F19</f>
        <v>0</v>
      </c>
      <c r="D25" s="50">
        <f>'7- Export SMIS'!G19</f>
        <v>0</v>
      </c>
      <c r="E25" s="51">
        <f t="shared" si="4"/>
        <v>0</v>
      </c>
      <c r="F25" s="51">
        <f>'7- Export SMIS'!V19</f>
        <v>0</v>
      </c>
      <c r="G25" s="51">
        <f>'7- Export SMIS'!W19</f>
        <v>0</v>
      </c>
      <c r="H25" s="51">
        <f>'7- Export SMIS'!Z19</f>
        <v>0</v>
      </c>
      <c r="I25" s="52" t="e">
        <f t="shared" si="5"/>
        <v>#DIV/0!</v>
      </c>
      <c r="J25" s="51">
        <f>'7- Export SMIS'!AA19</f>
        <v>0</v>
      </c>
      <c r="K25" s="52" t="e">
        <f t="shared" si="6"/>
        <v>#DIV/0!</v>
      </c>
      <c r="L25" s="51">
        <f>'7- Export SMIS'!X19</f>
        <v>0</v>
      </c>
      <c r="M25" s="53" t="e">
        <f t="shared" si="7"/>
        <v>#DIV/0!</v>
      </c>
      <c r="N25" s="51">
        <f>'7- Export SMIS'!S19+'7- Export SMIS'!U19</f>
        <v>0</v>
      </c>
      <c r="O25" s="41">
        <f>'7- Export SMIS'!K19</f>
        <v>0</v>
      </c>
    </row>
    <row r="26" spans="1:15" x14ac:dyDescent="0.2">
      <c r="A26" s="50">
        <f>'7- Export SMIS'!D20</f>
        <v>0</v>
      </c>
      <c r="B26" s="50">
        <f>'7- Export SMIS'!E20</f>
        <v>0</v>
      </c>
      <c r="C26" s="50">
        <f>'7- Export SMIS'!F20</f>
        <v>0</v>
      </c>
      <c r="D26" s="50">
        <f>'7- Export SMIS'!G20</f>
        <v>0</v>
      </c>
      <c r="E26" s="51">
        <f t="shared" si="4"/>
        <v>0</v>
      </c>
      <c r="F26" s="51">
        <f>'7- Export SMIS'!V20</f>
        <v>0</v>
      </c>
      <c r="G26" s="51">
        <f>'7- Export SMIS'!W20</f>
        <v>0</v>
      </c>
      <c r="H26" s="51">
        <f>'7- Export SMIS'!Z20</f>
        <v>0</v>
      </c>
      <c r="I26" s="52" t="e">
        <f t="shared" si="5"/>
        <v>#DIV/0!</v>
      </c>
      <c r="J26" s="51">
        <f>'7- Export SMIS'!AA20</f>
        <v>0</v>
      </c>
      <c r="K26" s="52" t="e">
        <f t="shared" si="6"/>
        <v>#DIV/0!</v>
      </c>
      <c r="L26" s="51">
        <f>'7- Export SMIS'!X20</f>
        <v>0</v>
      </c>
      <c r="M26" s="53" t="e">
        <f t="shared" si="7"/>
        <v>#DIV/0!</v>
      </c>
      <c r="N26" s="51">
        <f>'7- Export SMIS'!S20+'7- Export SMIS'!U20</f>
        <v>0</v>
      </c>
      <c r="O26" s="41">
        <f>'7- Export SMIS'!K20</f>
        <v>0</v>
      </c>
    </row>
    <row r="27" spans="1:15" x14ac:dyDescent="0.2">
      <c r="A27" s="50">
        <f>'7- Export SMIS'!D21</f>
        <v>0</v>
      </c>
      <c r="B27" s="50">
        <f>'7- Export SMIS'!E21</f>
        <v>0</v>
      </c>
      <c r="C27" s="50">
        <f>'7- Export SMIS'!F21</f>
        <v>0</v>
      </c>
      <c r="D27" s="50">
        <f>'7- Export SMIS'!G21</f>
        <v>0</v>
      </c>
      <c r="E27" s="51">
        <f t="shared" si="4"/>
        <v>0</v>
      </c>
      <c r="F27" s="51">
        <f>'7- Export SMIS'!V21</f>
        <v>0</v>
      </c>
      <c r="G27" s="51">
        <f>'7- Export SMIS'!W21</f>
        <v>0</v>
      </c>
      <c r="H27" s="51">
        <f>'7- Export SMIS'!Z21</f>
        <v>0</v>
      </c>
      <c r="I27" s="52" t="e">
        <f t="shared" si="5"/>
        <v>#DIV/0!</v>
      </c>
      <c r="J27" s="51">
        <f>'7- Export SMIS'!AA21</f>
        <v>0</v>
      </c>
      <c r="K27" s="52" t="e">
        <f t="shared" si="6"/>
        <v>#DIV/0!</v>
      </c>
      <c r="L27" s="51">
        <f>'7- Export SMIS'!X21</f>
        <v>0</v>
      </c>
      <c r="M27" s="53" t="e">
        <f t="shared" si="7"/>
        <v>#DIV/0!</v>
      </c>
      <c r="N27" s="51">
        <f>'7- Export SMIS'!S21+'7- Export SMIS'!U21</f>
        <v>0</v>
      </c>
      <c r="O27" s="41">
        <f>'7- Export SMIS'!K21</f>
        <v>0</v>
      </c>
    </row>
    <row r="28" spans="1:15" x14ac:dyDescent="0.2">
      <c r="A28" s="50">
        <f>'7- Export SMIS'!D22</f>
        <v>0</v>
      </c>
      <c r="B28" s="50">
        <f>'7- Export SMIS'!E22</f>
        <v>0</v>
      </c>
      <c r="C28" s="50">
        <f>'7- Export SMIS'!F22</f>
        <v>0</v>
      </c>
      <c r="D28" s="50">
        <f>'7- Export SMIS'!G22</f>
        <v>0</v>
      </c>
      <c r="E28" s="51">
        <f t="shared" si="4"/>
        <v>0</v>
      </c>
      <c r="F28" s="51">
        <f>'7- Export SMIS'!V22</f>
        <v>0</v>
      </c>
      <c r="G28" s="51">
        <f>'7- Export SMIS'!W22</f>
        <v>0</v>
      </c>
      <c r="H28" s="51">
        <f>'7- Export SMIS'!Z22</f>
        <v>0</v>
      </c>
      <c r="I28" s="52" t="e">
        <f t="shared" si="5"/>
        <v>#DIV/0!</v>
      </c>
      <c r="J28" s="51">
        <f>'7- Export SMIS'!AA22</f>
        <v>0</v>
      </c>
      <c r="K28" s="52" t="e">
        <f t="shared" si="6"/>
        <v>#DIV/0!</v>
      </c>
      <c r="L28" s="51">
        <f>'7- Export SMIS'!X22</f>
        <v>0</v>
      </c>
      <c r="M28" s="53" t="e">
        <f t="shared" si="7"/>
        <v>#DIV/0!</v>
      </c>
      <c r="N28" s="51">
        <f>'7- Export SMIS'!S22+'7- Export SMIS'!U22</f>
        <v>0</v>
      </c>
      <c r="O28" s="41">
        <f>'7- Export SMIS'!K22</f>
        <v>0</v>
      </c>
    </row>
    <row r="29" spans="1:15" x14ac:dyDescent="0.2">
      <c r="A29" s="50">
        <f>'7- Export SMIS'!D23</f>
        <v>0</v>
      </c>
      <c r="B29" s="50">
        <f>'7- Export SMIS'!E23</f>
        <v>0</v>
      </c>
      <c r="C29" s="50">
        <f>'7- Export SMIS'!F23</f>
        <v>0</v>
      </c>
      <c r="D29" s="50">
        <f>'7- Export SMIS'!G23</f>
        <v>0</v>
      </c>
      <c r="E29" s="51">
        <f t="shared" si="4"/>
        <v>0</v>
      </c>
      <c r="F29" s="51">
        <f>'7- Export SMIS'!V23</f>
        <v>0</v>
      </c>
      <c r="G29" s="51">
        <f>'7- Export SMIS'!W23</f>
        <v>0</v>
      </c>
      <c r="H29" s="51">
        <f>'7- Export SMIS'!Z23</f>
        <v>0</v>
      </c>
      <c r="I29" s="52" t="e">
        <f t="shared" si="5"/>
        <v>#DIV/0!</v>
      </c>
      <c r="J29" s="51">
        <f>'7- Export SMIS'!AA23</f>
        <v>0</v>
      </c>
      <c r="K29" s="52" t="e">
        <f t="shared" si="6"/>
        <v>#DIV/0!</v>
      </c>
      <c r="L29" s="51">
        <f>'7- Export SMIS'!X23</f>
        <v>0</v>
      </c>
      <c r="M29" s="53" t="e">
        <f t="shared" si="7"/>
        <v>#DIV/0!</v>
      </c>
      <c r="N29" s="51">
        <f>'7- Export SMIS'!S23+'7- Export SMIS'!U23</f>
        <v>0</v>
      </c>
      <c r="O29" s="41">
        <f>'7- Export SMIS'!K23</f>
        <v>0</v>
      </c>
    </row>
    <row r="30" spans="1:15" x14ac:dyDescent="0.2">
      <c r="A30" s="50">
        <f>'7- Export SMIS'!D24</f>
        <v>0</v>
      </c>
      <c r="B30" s="50">
        <f>'7- Export SMIS'!E24</f>
        <v>0</v>
      </c>
      <c r="C30" s="50">
        <f>'7- Export SMIS'!F24</f>
        <v>0</v>
      </c>
      <c r="D30" s="50">
        <f>'7- Export SMIS'!G24</f>
        <v>0</v>
      </c>
      <c r="E30" s="51">
        <f t="shared" si="4"/>
        <v>0</v>
      </c>
      <c r="F30" s="51">
        <f>'7- Export SMIS'!V24</f>
        <v>0</v>
      </c>
      <c r="G30" s="51">
        <f>'7- Export SMIS'!W24</f>
        <v>0</v>
      </c>
      <c r="H30" s="51">
        <f>'7- Export SMIS'!Z24</f>
        <v>0</v>
      </c>
      <c r="I30" s="52" t="e">
        <f t="shared" si="5"/>
        <v>#DIV/0!</v>
      </c>
      <c r="J30" s="51">
        <f>'7- Export SMIS'!AA24</f>
        <v>0</v>
      </c>
      <c r="K30" s="52" t="e">
        <f t="shared" si="6"/>
        <v>#DIV/0!</v>
      </c>
      <c r="L30" s="51">
        <f>'7- Export SMIS'!X24</f>
        <v>0</v>
      </c>
      <c r="M30" s="53" t="e">
        <f t="shared" si="7"/>
        <v>#DIV/0!</v>
      </c>
      <c r="N30" s="51">
        <f>'7- Export SMIS'!S24+'7- Export SMIS'!U24</f>
        <v>0</v>
      </c>
      <c r="O30" s="41">
        <f>'7- Export SMIS'!K24</f>
        <v>0</v>
      </c>
    </row>
    <row r="31" spans="1:15" x14ac:dyDescent="0.2">
      <c r="A31" s="50">
        <f>'7- Export SMIS'!D25</f>
        <v>0</v>
      </c>
      <c r="B31" s="50">
        <f>'7- Export SMIS'!E25</f>
        <v>0</v>
      </c>
      <c r="C31" s="50">
        <f>'7- Export SMIS'!F25</f>
        <v>0</v>
      </c>
      <c r="D31" s="50">
        <f>'7- Export SMIS'!G25</f>
        <v>0</v>
      </c>
      <c r="E31" s="51">
        <f t="shared" si="4"/>
        <v>0</v>
      </c>
      <c r="F31" s="51">
        <f>'7- Export SMIS'!V25</f>
        <v>0</v>
      </c>
      <c r="G31" s="51">
        <f>'7- Export SMIS'!W25</f>
        <v>0</v>
      </c>
      <c r="H31" s="51">
        <f>'7- Export SMIS'!Z25</f>
        <v>0</v>
      </c>
      <c r="I31" s="52" t="e">
        <f t="shared" si="5"/>
        <v>#DIV/0!</v>
      </c>
      <c r="J31" s="51">
        <f>'7- Export SMIS'!AA25</f>
        <v>0</v>
      </c>
      <c r="K31" s="52" t="e">
        <f t="shared" si="6"/>
        <v>#DIV/0!</v>
      </c>
      <c r="L31" s="51">
        <f>'7- Export SMIS'!X25</f>
        <v>0</v>
      </c>
      <c r="M31" s="53" t="e">
        <f t="shared" si="7"/>
        <v>#DIV/0!</v>
      </c>
      <c r="N31" s="51">
        <f>'7- Export SMIS'!S25+'7- Export SMIS'!U25</f>
        <v>0</v>
      </c>
      <c r="O31" s="41">
        <f>'7- Export SMIS'!K25</f>
        <v>0</v>
      </c>
    </row>
    <row r="32" spans="1:15" x14ac:dyDescent="0.2">
      <c r="A32" s="50">
        <f>'7- Export SMIS'!D26</f>
        <v>0</v>
      </c>
      <c r="B32" s="50">
        <f>'7- Export SMIS'!E26</f>
        <v>0</v>
      </c>
      <c r="C32" s="50">
        <f>'7- Export SMIS'!F26</f>
        <v>0</v>
      </c>
      <c r="D32" s="50">
        <f>'7- Export SMIS'!G26</f>
        <v>0</v>
      </c>
      <c r="E32" s="51">
        <f t="shared" si="4"/>
        <v>0</v>
      </c>
      <c r="F32" s="51">
        <f>'7- Export SMIS'!V26</f>
        <v>0</v>
      </c>
      <c r="G32" s="51">
        <f>'7- Export SMIS'!W26</f>
        <v>0</v>
      </c>
      <c r="H32" s="51">
        <f>'7- Export SMIS'!Z26</f>
        <v>0</v>
      </c>
      <c r="I32" s="52" t="e">
        <f t="shared" si="5"/>
        <v>#DIV/0!</v>
      </c>
      <c r="J32" s="51">
        <f>'7- Export SMIS'!AA26</f>
        <v>0</v>
      </c>
      <c r="K32" s="52" t="e">
        <f t="shared" si="6"/>
        <v>#DIV/0!</v>
      </c>
      <c r="L32" s="51">
        <f>'7- Export SMIS'!X26</f>
        <v>0</v>
      </c>
      <c r="M32" s="53" t="e">
        <f t="shared" si="7"/>
        <v>#DIV/0!</v>
      </c>
      <c r="N32" s="51">
        <f>'7- Export SMIS'!S26+'7- Export SMIS'!U26</f>
        <v>0</v>
      </c>
      <c r="O32" s="41">
        <f>'7- Export SMIS'!K26</f>
        <v>0</v>
      </c>
    </row>
    <row r="33" spans="1:15" x14ac:dyDescent="0.2">
      <c r="A33" s="50">
        <f>'7- Export SMIS'!D27</f>
        <v>0</v>
      </c>
      <c r="B33" s="50">
        <f>'7- Export SMIS'!E27</f>
        <v>0</v>
      </c>
      <c r="C33" s="50">
        <f>'7- Export SMIS'!F27</f>
        <v>0</v>
      </c>
      <c r="D33" s="50">
        <f>'7- Export SMIS'!G27</f>
        <v>0</v>
      </c>
      <c r="E33" s="51">
        <f t="shared" si="4"/>
        <v>0</v>
      </c>
      <c r="F33" s="51">
        <f>'7- Export SMIS'!V27</f>
        <v>0</v>
      </c>
      <c r="G33" s="51">
        <f>'7- Export SMIS'!W27</f>
        <v>0</v>
      </c>
      <c r="H33" s="51">
        <f>'7- Export SMIS'!Z27</f>
        <v>0</v>
      </c>
      <c r="I33" s="52" t="e">
        <f t="shared" si="5"/>
        <v>#DIV/0!</v>
      </c>
      <c r="J33" s="51">
        <f>'7- Export SMIS'!AA27</f>
        <v>0</v>
      </c>
      <c r="K33" s="52" t="e">
        <f t="shared" si="6"/>
        <v>#DIV/0!</v>
      </c>
      <c r="L33" s="51">
        <f>'7- Export SMIS'!X27</f>
        <v>0</v>
      </c>
      <c r="M33" s="53" t="e">
        <f t="shared" si="7"/>
        <v>#DIV/0!</v>
      </c>
      <c r="N33" s="51">
        <f>'7- Export SMIS'!S27+'7- Export SMIS'!U27</f>
        <v>0</v>
      </c>
      <c r="O33" s="41">
        <f>'7- Export SMIS'!K27</f>
        <v>0</v>
      </c>
    </row>
    <row r="34" spans="1:15" x14ac:dyDescent="0.2">
      <c r="A34" s="50">
        <f>'7- Export SMIS'!D28</f>
        <v>0</v>
      </c>
      <c r="B34" s="50">
        <f>'7- Export SMIS'!E28</f>
        <v>0</v>
      </c>
      <c r="C34" s="50">
        <f>'7- Export SMIS'!F28</f>
        <v>0</v>
      </c>
      <c r="D34" s="50">
        <f>'7- Export SMIS'!G28</f>
        <v>0</v>
      </c>
      <c r="E34" s="51">
        <f t="shared" si="4"/>
        <v>0</v>
      </c>
      <c r="F34" s="51">
        <f>'7- Export SMIS'!V28</f>
        <v>0</v>
      </c>
      <c r="G34" s="51">
        <f>'7- Export SMIS'!W28</f>
        <v>0</v>
      </c>
      <c r="H34" s="51">
        <f>'7- Export SMIS'!Z28</f>
        <v>0</v>
      </c>
      <c r="I34" s="52" t="e">
        <f t="shared" si="5"/>
        <v>#DIV/0!</v>
      </c>
      <c r="J34" s="51">
        <f>'7- Export SMIS'!AA28</f>
        <v>0</v>
      </c>
      <c r="K34" s="52" t="e">
        <f t="shared" si="6"/>
        <v>#DIV/0!</v>
      </c>
      <c r="L34" s="51">
        <f>'7- Export SMIS'!X28</f>
        <v>0</v>
      </c>
      <c r="M34" s="53" t="e">
        <f t="shared" si="7"/>
        <v>#DIV/0!</v>
      </c>
      <c r="N34" s="51">
        <f>'7- Export SMIS'!S28+'7- Export SMIS'!U28</f>
        <v>0</v>
      </c>
      <c r="O34" s="41">
        <f>'7- Export SMIS'!K28</f>
        <v>0</v>
      </c>
    </row>
    <row r="35" spans="1:15" x14ac:dyDescent="0.2">
      <c r="A35" s="50">
        <f>'7- Export SMIS'!D29</f>
        <v>0</v>
      </c>
      <c r="B35" s="50">
        <f>'7- Export SMIS'!E29</f>
        <v>0</v>
      </c>
      <c r="C35" s="50">
        <f>'7- Export SMIS'!F29</f>
        <v>0</v>
      </c>
      <c r="D35" s="50">
        <f>'7- Export SMIS'!G29</f>
        <v>0</v>
      </c>
      <c r="E35" s="51">
        <f t="shared" si="4"/>
        <v>0</v>
      </c>
      <c r="F35" s="51">
        <f>'7- Export SMIS'!V29</f>
        <v>0</v>
      </c>
      <c r="G35" s="51">
        <f>'7- Export SMIS'!W29</f>
        <v>0</v>
      </c>
      <c r="H35" s="51">
        <f>'7- Export SMIS'!Z29</f>
        <v>0</v>
      </c>
      <c r="I35" s="52" t="e">
        <f t="shared" si="5"/>
        <v>#DIV/0!</v>
      </c>
      <c r="J35" s="51">
        <f>'7- Export SMIS'!AA29</f>
        <v>0</v>
      </c>
      <c r="K35" s="52" t="e">
        <f t="shared" si="6"/>
        <v>#DIV/0!</v>
      </c>
      <c r="L35" s="51">
        <f>'7- Export SMIS'!X29</f>
        <v>0</v>
      </c>
      <c r="M35" s="53" t="e">
        <f t="shared" si="7"/>
        <v>#DIV/0!</v>
      </c>
      <c r="N35" s="51">
        <f>'7- Export SMIS'!S29+'7- Export SMIS'!U29</f>
        <v>0</v>
      </c>
      <c r="O35" s="41">
        <f>'7- Export SMIS'!K29</f>
        <v>0</v>
      </c>
    </row>
    <row r="36" spans="1:15" x14ac:dyDescent="0.2">
      <c r="A36" s="50">
        <f>'7- Export SMIS'!D30</f>
        <v>0</v>
      </c>
      <c r="B36" s="50">
        <f>'7- Export SMIS'!E30</f>
        <v>0</v>
      </c>
      <c r="C36" s="50">
        <f>'7- Export SMIS'!F30</f>
        <v>0</v>
      </c>
      <c r="D36" s="50">
        <f>'7- Export SMIS'!G30</f>
        <v>0</v>
      </c>
      <c r="E36" s="51">
        <f t="shared" si="4"/>
        <v>0</v>
      </c>
      <c r="F36" s="51">
        <f>'7- Export SMIS'!V30</f>
        <v>0</v>
      </c>
      <c r="G36" s="51">
        <f>'7- Export SMIS'!W30</f>
        <v>0</v>
      </c>
      <c r="H36" s="51">
        <f>'7- Export SMIS'!Z30</f>
        <v>0</v>
      </c>
      <c r="I36" s="52" t="e">
        <f t="shared" si="5"/>
        <v>#DIV/0!</v>
      </c>
      <c r="J36" s="51">
        <f>'7- Export SMIS'!AA30</f>
        <v>0</v>
      </c>
      <c r="K36" s="52" t="e">
        <f t="shared" si="6"/>
        <v>#DIV/0!</v>
      </c>
      <c r="L36" s="51">
        <f>'7- Export SMIS'!X30</f>
        <v>0</v>
      </c>
      <c r="M36" s="53" t="e">
        <f t="shared" si="7"/>
        <v>#DIV/0!</v>
      </c>
      <c r="N36" s="51">
        <f>'7- Export SMIS'!S30+'7- Export SMIS'!U30</f>
        <v>0</v>
      </c>
      <c r="O36" s="41">
        <f>'7- Export SMIS'!K30</f>
        <v>0</v>
      </c>
    </row>
    <row r="37" spans="1:15" x14ac:dyDescent="0.2">
      <c r="A37" s="50">
        <f>'7- Export SMIS'!D31</f>
        <v>0</v>
      </c>
      <c r="B37" s="50">
        <f>'7- Export SMIS'!E31</f>
        <v>0</v>
      </c>
      <c r="C37" s="50">
        <f>'7- Export SMIS'!F31</f>
        <v>0</v>
      </c>
      <c r="D37" s="50">
        <f>'7- Export SMIS'!G31</f>
        <v>0</v>
      </c>
      <c r="E37" s="51">
        <f t="shared" si="4"/>
        <v>0</v>
      </c>
      <c r="F37" s="51">
        <f>'7- Export SMIS'!V31</f>
        <v>0</v>
      </c>
      <c r="G37" s="51">
        <f>'7- Export SMIS'!W31</f>
        <v>0</v>
      </c>
      <c r="H37" s="51">
        <f>'7- Export SMIS'!Z31</f>
        <v>0</v>
      </c>
      <c r="I37" s="52" t="e">
        <f t="shared" si="5"/>
        <v>#DIV/0!</v>
      </c>
      <c r="J37" s="51">
        <f>'7- Export SMIS'!AA31</f>
        <v>0</v>
      </c>
      <c r="K37" s="52" t="e">
        <f t="shared" si="6"/>
        <v>#DIV/0!</v>
      </c>
      <c r="L37" s="51">
        <f>'7- Export SMIS'!X31</f>
        <v>0</v>
      </c>
      <c r="M37" s="53" t="e">
        <f t="shared" si="7"/>
        <v>#DIV/0!</v>
      </c>
      <c r="N37" s="51">
        <f>'7- Export SMIS'!S31+'7- Export SMIS'!U31</f>
        <v>0</v>
      </c>
      <c r="O37" s="41">
        <f>'7- Export SMIS'!K31</f>
        <v>0</v>
      </c>
    </row>
    <row r="38" spans="1:15" x14ac:dyDescent="0.2">
      <c r="A38" s="50">
        <f>'7- Export SMIS'!D32</f>
        <v>0</v>
      </c>
      <c r="B38" s="50">
        <f>'7- Export SMIS'!E32</f>
        <v>0</v>
      </c>
      <c r="C38" s="50">
        <f>'7- Export SMIS'!F32</f>
        <v>0</v>
      </c>
      <c r="D38" s="50">
        <f>'7- Export SMIS'!G32</f>
        <v>0</v>
      </c>
      <c r="E38" s="51">
        <f t="shared" si="4"/>
        <v>0</v>
      </c>
      <c r="F38" s="51">
        <f>'7- Export SMIS'!V32</f>
        <v>0</v>
      </c>
      <c r="G38" s="51">
        <f>'7- Export SMIS'!W32</f>
        <v>0</v>
      </c>
      <c r="H38" s="51">
        <f>'7- Export SMIS'!Z32</f>
        <v>0</v>
      </c>
      <c r="I38" s="52" t="e">
        <f t="shared" si="5"/>
        <v>#DIV/0!</v>
      </c>
      <c r="J38" s="51">
        <f>'7- Export SMIS'!AA32</f>
        <v>0</v>
      </c>
      <c r="K38" s="52" t="e">
        <f t="shared" si="6"/>
        <v>#DIV/0!</v>
      </c>
      <c r="L38" s="51">
        <f>'7- Export SMIS'!X32</f>
        <v>0</v>
      </c>
      <c r="M38" s="53" t="e">
        <f t="shared" si="7"/>
        <v>#DIV/0!</v>
      </c>
      <c r="N38" s="51">
        <f>'7- Export SMIS'!S32+'7- Export SMIS'!U32</f>
        <v>0</v>
      </c>
      <c r="O38" s="41">
        <f>'7- Export SMIS'!K32</f>
        <v>0</v>
      </c>
    </row>
    <row r="39" spans="1:15" x14ac:dyDescent="0.2">
      <c r="A39" s="50">
        <f>'7- Export SMIS'!D33</f>
        <v>0</v>
      </c>
      <c r="B39" s="50">
        <f>'7- Export SMIS'!E33</f>
        <v>0</v>
      </c>
      <c r="C39" s="50">
        <f>'7- Export SMIS'!F33</f>
        <v>0</v>
      </c>
      <c r="D39" s="50">
        <f>'7- Export SMIS'!G33</f>
        <v>0</v>
      </c>
      <c r="E39" s="51">
        <f t="shared" si="4"/>
        <v>0</v>
      </c>
      <c r="F39" s="51">
        <f>'7- Export SMIS'!V33</f>
        <v>0</v>
      </c>
      <c r="G39" s="51">
        <f>'7- Export SMIS'!W33</f>
        <v>0</v>
      </c>
      <c r="H39" s="51">
        <f>'7- Export SMIS'!Z33</f>
        <v>0</v>
      </c>
      <c r="I39" s="52" t="e">
        <f t="shared" si="5"/>
        <v>#DIV/0!</v>
      </c>
      <c r="J39" s="51">
        <f>'7- Export SMIS'!AA33</f>
        <v>0</v>
      </c>
      <c r="K39" s="52" t="e">
        <f t="shared" si="6"/>
        <v>#DIV/0!</v>
      </c>
      <c r="L39" s="51">
        <f>'7- Export SMIS'!X33</f>
        <v>0</v>
      </c>
      <c r="M39" s="53" t="e">
        <f t="shared" si="7"/>
        <v>#DIV/0!</v>
      </c>
      <c r="N39" s="51">
        <f>'7- Export SMIS'!S33+'7- Export SMIS'!U33</f>
        <v>0</v>
      </c>
      <c r="O39" s="41">
        <f>'7- Export SMIS'!K33</f>
        <v>0</v>
      </c>
    </row>
    <row r="40" spans="1:15" x14ac:dyDescent="0.2">
      <c r="A40" s="50">
        <f>'7- Export SMIS'!D34</f>
        <v>0</v>
      </c>
      <c r="B40" s="50">
        <f>'7- Export SMIS'!E34</f>
        <v>0</v>
      </c>
      <c r="C40" s="50">
        <f>'7- Export SMIS'!F34</f>
        <v>0</v>
      </c>
      <c r="D40" s="50">
        <f>'7- Export SMIS'!G34</f>
        <v>0</v>
      </c>
      <c r="E40" s="51">
        <f t="shared" si="4"/>
        <v>0</v>
      </c>
      <c r="F40" s="51">
        <f>'7- Export SMIS'!V34</f>
        <v>0</v>
      </c>
      <c r="G40" s="51">
        <f>'7- Export SMIS'!W34</f>
        <v>0</v>
      </c>
      <c r="H40" s="51">
        <f>'7- Export SMIS'!Z34</f>
        <v>0</v>
      </c>
      <c r="I40" s="52" t="e">
        <f t="shared" si="5"/>
        <v>#DIV/0!</v>
      </c>
      <c r="J40" s="51">
        <f>'7- Export SMIS'!AA34</f>
        <v>0</v>
      </c>
      <c r="K40" s="52" t="e">
        <f t="shared" si="6"/>
        <v>#DIV/0!</v>
      </c>
      <c r="L40" s="51">
        <f>'7- Export SMIS'!X34</f>
        <v>0</v>
      </c>
      <c r="M40" s="53" t="e">
        <f t="shared" si="7"/>
        <v>#DIV/0!</v>
      </c>
      <c r="N40" s="51">
        <f>'7- Export SMIS'!S34+'7- Export SMIS'!U34</f>
        <v>0</v>
      </c>
      <c r="O40" s="41">
        <f>'7- Export SMIS'!K34</f>
        <v>0</v>
      </c>
    </row>
    <row r="41" spans="1:15" x14ac:dyDescent="0.2">
      <c r="A41" s="50">
        <f>'7- Export SMIS'!D35</f>
        <v>0</v>
      </c>
      <c r="B41" s="50">
        <f>'7- Export SMIS'!E35</f>
        <v>0</v>
      </c>
      <c r="C41" s="50">
        <f>'7- Export SMIS'!F35</f>
        <v>0</v>
      </c>
      <c r="D41" s="50">
        <f>'7- Export SMIS'!G35</f>
        <v>0</v>
      </c>
      <c r="E41" s="51">
        <f t="shared" si="4"/>
        <v>0</v>
      </c>
      <c r="F41" s="51">
        <f>'7- Export SMIS'!V35</f>
        <v>0</v>
      </c>
      <c r="G41" s="51">
        <f>'7- Export SMIS'!W35</f>
        <v>0</v>
      </c>
      <c r="H41" s="51">
        <f>'7- Export SMIS'!Z35</f>
        <v>0</v>
      </c>
      <c r="I41" s="52" t="e">
        <f t="shared" si="5"/>
        <v>#DIV/0!</v>
      </c>
      <c r="J41" s="51">
        <f>'7- Export SMIS'!AA35</f>
        <v>0</v>
      </c>
      <c r="K41" s="52" t="e">
        <f t="shared" si="6"/>
        <v>#DIV/0!</v>
      </c>
      <c r="L41" s="51">
        <f>'7- Export SMIS'!X35</f>
        <v>0</v>
      </c>
      <c r="M41" s="53" t="e">
        <f t="shared" si="7"/>
        <v>#DIV/0!</v>
      </c>
      <c r="N41" s="51">
        <f>'7- Export SMIS'!S35+'7- Export SMIS'!U35</f>
        <v>0</v>
      </c>
      <c r="O41" s="41">
        <f>'7- Export SMIS'!K35</f>
        <v>0</v>
      </c>
    </row>
    <row r="42" spans="1:15" x14ac:dyDescent="0.2">
      <c r="A42" s="50">
        <f>'7- Export SMIS'!D36</f>
        <v>0</v>
      </c>
      <c r="B42" s="50">
        <f>'7- Export SMIS'!E36</f>
        <v>0</v>
      </c>
      <c r="C42" s="50">
        <f>'7- Export SMIS'!F36</f>
        <v>0</v>
      </c>
      <c r="D42" s="50">
        <f>'7- Export SMIS'!G36</f>
        <v>0</v>
      </c>
      <c r="E42" s="51">
        <f t="shared" si="4"/>
        <v>0</v>
      </c>
      <c r="F42" s="51">
        <f>'7- Export SMIS'!V36</f>
        <v>0</v>
      </c>
      <c r="G42" s="51">
        <f>'7- Export SMIS'!W36</f>
        <v>0</v>
      </c>
      <c r="H42" s="51">
        <f>'7- Export SMIS'!Z36</f>
        <v>0</v>
      </c>
      <c r="I42" s="52" t="e">
        <f t="shared" si="5"/>
        <v>#DIV/0!</v>
      </c>
      <c r="J42" s="51">
        <f>'7- Export SMIS'!AA36</f>
        <v>0</v>
      </c>
      <c r="K42" s="52" t="e">
        <f t="shared" si="6"/>
        <v>#DIV/0!</v>
      </c>
      <c r="L42" s="51">
        <f>'7- Export SMIS'!X36</f>
        <v>0</v>
      </c>
      <c r="M42" s="53" t="e">
        <f t="shared" si="7"/>
        <v>#DIV/0!</v>
      </c>
      <c r="N42" s="51">
        <f>'7- Export SMIS'!S36+'7- Export SMIS'!U36</f>
        <v>0</v>
      </c>
      <c r="O42" s="41">
        <f>'7- Export SMIS'!K36</f>
        <v>0</v>
      </c>
    </row>
    <row r="43" spans="1:15" x14ac:dyDescent="0.2">
      <c r="A43" s="50">
        <f>'7- Export SMIS'!D37</f>
        <v>0</v>
      </c>
      <c r="B43" s="50">
        <f>'7- Export SMIS'!E37</f>
        <v>0</v>
      </c>
      <c r="C43" s="50">
        <f>'7- Export SMIS'!F37</f>
        <v>0</v>
      </c>
      <c r="D43" s="50">
        <f>'7- Export SMIS'!G37</f>
        <v>0</v>
      </c>
      <c r="E43" s="51">
        <f t="shared" si="4"/>
        <v>0</v>
      </c>
      <c r="F43" s="51">
        <f>'7- Export SMIS'!V37</f>
        <v>0</v>
      </c>
      <c r="G43" s="51">
        <f>'7- Export SMIS'!W37</f>
        <v>0</v>
      </c>
      <c r="H43" s="51">
        <f>'7- Export SMIS'!Z37</f>
        <v>0</v>
      </c>
      <c r="I43" s="52" t="e">
        <f t="shared" si="5"/>
        <v>#DIV/0!</v>
      </c>
      <c r="J43" s="51">
        <f>'7- Export SMIS'!AA37</f>
        <v>0</v>
      </c>
      <c r="K43" s="52" t="e">
        <f t="shared" si="6"/>
        <v>#DIV/0!</v>
      </c>
      <c r="L43" s="51">
        <f>'7- Export SMIS'!X37</f>
        <v>0</v>
      </c>
      <c r="M43" s="53" t="e">
        <f t="shared" si="7"/>
        <v>#DIV/0!</v>
      </c>
      <c r="N43" s="51">
        <f>'7- Export SMIS'!S37+'7- Export SMIS'!U37</f>
        <v>0</v>
      </c>
      <c r="O43" s="41">
        <f>'7- Export SMIS'!K37</f>
        <v>0</v>
      </c>
    </row>
    <row r="44" spans="1:15" x14ac:dyDescent="0.2">
      <c r="A44" s="50">
        <f>'7- Export SMIS'!D38</f>
        <v>0</v>
      </c>
      <c r="B44" s="50">
        <f>'7- Export SMIS'!E38</f>
        <v>0</v>
      </c>
      <c r="C44" s="50">
        <f>'7- Export SMIS'!F38</f>
        <v>0</v>
      </c>
      <c r="D44" s="50">
        <f>'7- Export SMIS'!G38</f>
        <v>0</v>
      </c>
      <c r="E44" s="51">
        <f t="shared" si="4"/>
        <v>0</v>
      </c>
      <c r="F44" s="51">
        <f>'7- Export SMIS'!V38</f>
        <v>0</v>
      </c>
      <c r="G44" s="51">
        <f>'7- Export SMIS'!W38</f>
        <v>0</v>
      </c>
      <c r="H44" s="51">
        <f>'7- Export SMIS'!Z38</f>
        <v>0</v>
      </c>
      <c r="I44" s="52" t="e">
        <f t="shared" si="5"/>
        <v>#DIV/0!</v>
      </c>
      <c r="J44" s="51">
        <f>'7- Export SMIS'!AA38</f>
        <v>0</v>
      </c>
      <c r="K44" s="52" t="e">
        <f t="shared" si="6"/>
        <v>#DIV/0!</v>
      </c>
      <c r="L44" s="51">
        <f>'7- Export SMIS'!X38</f>
        <v>0</v>
      </c>
      <c r="M44" s="53" t="e">
        <f t="shared" si="7"/>
        <v>#DIV/0!</v>
      </c>
      <c r="N44" s="51">
        <f>'7- Export SMIS'!S38+'7- Export SMIS'!U38</f>
        <v>0</v>
      </c>
      <c r="O44" s="41">
        <f>'7- Export SMIS'!K38</f>
        <v>0</v>
      </c>
    </row>
    <row r="45" spans="1:15" x14ac:dyDescent="0.2">
      <c r="A45" s="50">
        <f>'7- Export SMIS'!D39</f>
        <v>0</v>
      </c>
      <c r="B45" s="50">
        <f>'7- Export SMIS'!E39</f>
        <v>0</v>
      </c>
      <c r="C45" s="50">
        <f>'7- Export SMIS'!F39</f>
        <v>0</v>
      </c>
      <c r="D45" s="50">
        <f>'7- Export SMIS'!G39</f>
        <v>0</v>
      </c>
      <c r="E45" s="51">
        <f t="shared" si="4"/>
        <v>0</v>
      </c>
      <c r="F45" s="51">
        <f>'7- Export SMIS'!V39</f>
        <v>0</v>
      </c>
      <c r="G45" s="51">
        <f>'7- Export SMIS'!W39</f>
        <v>0</v>
      </c>
      <c r="H45" s="51">
        <f>'7- Export SMIS'!Z39</f>
        <v>0</v>
      </c>
      <c r="I45" s="52" t="e">
        <f t="shared" si="5"/>
        <v>#DIV/0!</v>
      </c>
      <c r="J45" s="51">
        <f>'7- Export SMIS'!AA39</f>
        <v>0</v>
      </c>
      <c r="K45" s="52" t="e">
        <f t="shared" si="6"/>
        <v>#DIV/0!</v>
      </c>
      <c r="L45" s="51">
        <f>'7- Export SMIS'!X39</f>
        <v>0</v>
      </c>
      <c r="M45" s="53" t="e">
        <f t="shared" si="7"/>
        <v>#DIV/0!</v>
      </c>
      <c r="N45" s="51">
        <f>'7- Export SMIS'!S39+'7- Export SMIS'!U39</f>
        <v>0</v>
      </c>
      <c r="O45" s="41">
        <f>'7- Export SMIS'!K39</f>
        <v>0</v>
      </c>
    </row>
    <row r="46" spans="1:15" x14ac:dyDescent="0.2">
      <c r="A46" s="50">
        <f>'7- Export SMIS'!D40</f>
        <v>0</v>
      </c>
      <c r="B46" s="50">
        <f>'7- Export SMIS'!E40</f>
        <v>0</v>
      </c>
      <c r="C46" s="50">
        <f>'7- Export SMIS'!F40</f>
        <v>0</v>
      </c>
      <c r="D46" s="50">
        <f>'7- Export SMIS'!G40</f>
        <v>0</v>
      </c>
      <c r="E46" s="51">
        <f t="shared" si="4"/>
        <v>0</v>
      </c>
      <c r="F46" s="51">
        <f>'7- Export SMIS'!V40</f>
        <v>0</v>
      </c>
      <c r="G46" s="51">
        <f>'7- Export SMIS'!W40</f>
        <v>0</v>
      </c>
      <c r="H46" s="51">
        <f>'7- Export SMIS'!Z40</f>
        <v>0</v>
      </c>
      <c r="I46" s="52" t="e">
        <f t="shared" si="5"/>
        <v>#DIV/0!</v>
      </c>
      <c r="J46" s="51">
        <f>'7- Export SMIS'!AA40</f>
        <v>0</v>
      </c>
      <c r="K46" s="52" t="e">
        <f t="shared" si="6"/>
        <v>#DIV/0!</v>
      </c>
      <c r="L46" s="51">
        <f>'7- Export SMIS'!X40</f>
        <v>0</v>
      </c>
      <c r="M46" s="53" t="e">
        <f t="shared" si="7"/>
        <v>#DIV/0!</v>
      </c>
      <c r="N46" s="51">
        <f>'7- Export SMIS'!S40+'7- Export SMIS'!U40</f>
        <v>0</v>
      </c>
      <c r="O46" s="41">
        <f>'7- Export SMIS'!K40</f>
        <v>0</v>
      </c>
    </row>
    <row r="47" spans="1:15" x14ac:dyDescent="0.2">
      <c r="A47" s="50">
        <f>'7- Export SMIS'!D41</f>
        <v>0</v>
      </c>
      <c r="B47" s="50">
        <f>'7- Export SMIS'!E41</f>
        <v>0</v>
      </c>
      <c r="C47" s="50">
        <f>'7- Export SMIS'!F41</f>
        <v>0</v>
      </c>
      <c r="D47" s="50">
        <f>'7- Export SMIS'!G41</f>
        <v>0</v>
      </c>
      <c r="E47" s="51">
        <f t="shared" si="4"/>
        <v>0</v>
      </c>
      <c r="F47" s="51">
        <f>'7- Export SMIS'!V41</f>
        <v>0</v>
      </c>
      <c r="G47" s="51">
        <f>'7- Export SMIS'!W41</f>
        <v>0</v>
      </c>
      <c r="H47" s="51">
        <f>'7- Export SMIS'!Z41</f>
        <v>0</v>
      </c>
      <c r="I47" s="52" t="e">
        <f t="shared" si="5"/>
        <v>#DIV/0!</v>
      </c>
      <c r="J47" s="51">
        <f>'7- Export SMIS'!AA41</f>
        <v>0</v>
      </c>
      <c r="K47" s="52" t="e">
        <f t="shared" si="6"/>
        <v>#DIV/0!</v>
      </c>
      <c r="L47" s="51">
        <f>'7- Export SMIS'!X41</f>
        <v>0</v>
      </c>
      <c r="M47" s="53" t="e">
        <f t="shared" si="7"/>
        <v>#DIV/0!</v>
      </c>
      <c r="N47" s="51">
        <f>'7- Export SMIS'!S41+'7- Export SMIS'!U41</f>
        <v>0</v>
      </c>
      <c r="O47" s="41">
        <f>'7- Export SMIS'!K41</f>
        <v>0</v>
      </c>
    </row>
    <row r="48" spans="1:15" x14ac:dyDescent="0.2">
      <c r="A48" s="50">
        <f>'7- Export SMIS'!D42</f>
        <v>0</v>
      </c>
      <c r="B48" s="50">
        <f>'7- Export SMIS'!E42</f>
        <v>0</v>
      </c>
      <c r="C48" s="50">
        <f>'7- Export SMIS'!F42</f>
        <v>0</v>
      </c>
      <c r="D48" s="50">
        <f>'7- Export SMIS'!G42</f>
        <v>0</v>
      </c>
      <c r="E48" s="51">
        <f t="shared" si="4"/>
        <v>0</v>
      </c>
      <c r="F48" s="51">
        <f>'7- Export SMIS'!V42</f>
        <v>0</v>
      </c>
      <c r="G48" s="51">
        <f>'7- Export SMIS'!W42</f>
        <v>0</v>
      </c>
      <c r="H48" s="51">
        <f>'7- Export SMIS'!Z42</f>
        <v>0</v>
      </c>
      <c r="I48" s="52" t="e">
        <f t="shared" si="5"/>
        <v>#DIV/0!</v>
      </c>
      <c r="J48" s="51">
        <f>'7- Export SMIS'!AA42</f>
        <v>0</v>
      </c>
      <c r="K48" s="52" t="e">
        <f t="shared" si="6"/>
        <v>#DIV/0!</v>
      </c>
      <c r="L48" s="51">
        <f>'7- Export SMIS'!X42</f>
        <v>0</v>
      </c>
      <c r="M48" s="53" t="e">
        <f t="shared" si="7"/>
        <v>#DIV/0!</v>
      </c>
      <c r="N48" s="51">
        <f>'7- Export SMIS'!S42+'7- Export SMIS'!U42</f>
        <v>0</v>
      </c>
      <c r="O48" s="41">
        <f>'7- Export SMIS'!K42</f>
        <v>0</v>
      </c>
    </row>
    <row r="49" spans="1:15" x14ac:dyDescent="0.2">
      <c r="A49" s="50">
        <f>'7- Export SMIS'!D43</f>
        <v>0</v>
      </c>
      <c r="B49" s="50">
        <f>'7- Export SMIS'!E43</f>
        <v>0</v>
      </c>
      <c r="C49" s="50">
        <f>'7- Export SMIS'!F43</f>
        <v>0</v>
      </c>
      <c r="D49" s="50">
        <f>'7- Export SMIS'!G43</f>
        <v>0</v>
      </c>
      <c r="E49" s="51">
        <f t="shared" si="4"/>
        <v>0</v>
      </c>
      <c r="F49" s="51">
        <f>'7- Export SMIS'!V43</f>
        <v>0</v>
      </c>
      <c r="G49" s="51">
        <f>'7- Export SMIS'!W43</f>
        <v>0</v>
      </c>
      <c r="H49" s="51">
        <f>'7- Export SMIS'!Z43</f>
        <v>0</v>
      </c>
      <c r="I49" s="52" t="e">
        <f t="shared" si="5"/>
        <v>#DIV/0!</v>
      </c>
      <c r="J49" s="51">
        <f>'7- Export SMIS'!AA43</f>
        <v>0</v>
      </c>
      <c r="K49" s="52" t="e">
        <f t="shared" si="6"/>
        <v>#DIV/0!</v>
      </c>
      <c r="L49" s="51">
        <f>'7- Export SMIS'!X43</f>
        <v>0</v>
      </c>
      <c r="M49" s="53" t="e">
        <f t="shared" si="7"/>
        <v>#DIV/0!</v>
      </c>
      <c r="N49" s="51">
        <f>'7- Export SMIS'!S43+'7- Export SMIS'!U43</f>
        <v>0</v>
      </c>
      <c r="O49" s="41">
        <f>'7- Export SMIS'!K43</f>
        <v>0</v>
      </c>
    </row>
    <row r="50" spans="1:15" x14ac:dyDescent="0.2">
      <c r="A50" s="50">
        <f>'7- Export SMIS'!D44</f>
        <v>0</v>
      </c>
      <c r="B50" s="50">
        <f>'7- Export SMIS'!E44</f>
        <v>0</v>
      </c>
      <c r="C50" s="50">
        <f>'7- Export SMIS'!F44</f>
        <v>0</v>
      </c>
      <c r="D50" s="50">
        <f>'7- Export SMIS'!G44</f>
        <v>0</v>
      </c>
      <c r="E50" s="51">
        <f t="shared" si="4"/>
        <v>0</v>
      </c>
      <c r="F50" s="51">
        <f>'7- Export SMIS'!V44</f>
        <v>0</v>
      </c>
      <c r="G50" s="51">
        <f>'7- Export SMIS'!W44</f>
        <v>0</v>
      </c>
      <c r="H50" s="51">
        <f>'7- Export SMIS'!Z44</f>
        <v>0</v>
      </c>
      <c r="I50" s="52" t="e">
        <f t="shared" si="5"/>
        <v>#DIV/0!</v>
      </c>
      <c r="J50" s="51">
        <f>'7- Export SMIS'!AA44</f>
        <v>0</v>
      </c>
      <c r="K50" s="52" t="e">
        <f t="shared" si="6"/>
        <v>#DIV/0!</v>
      </c>
      <c r="L50" s="51">
        <f>'7- Export SMIS'!X44</f>
        <v>0</v>
      </c>
      <c r="M50" s="53" t="e">
        <f t="shared" si="7"/>
        <v>#DIV/0!</v>
      </c>
      <c r="N50" s="51">
        <f>'7- Export SMIS'!S44+'7- Export SMIS'!U44</f>
        <v>0</v>
      </c>
      <c r="O50" s="41">
        <f>'7- Export SMIS'!K44</f>
        <v>0</v>
      </c>
    </row>
    <row r="51" spans="1:15" ht="12" thickBot="1" x14ac:dyDescent="0.25">
      <c r="A51" s="372" t="s">
        <v>51</v>
      </c>
      <c r="B51" s="373"/>
      <c r="C51" s="373"/>
      <c r="D51" s="374"/>
      <c r="E51" s="54">
        <f>SUM(E8:E50)</f>
        <v>0</v>
      </c>
      <c r="F51" s="54">
        <f t="shared" ref="F51:N51" si="8">SUM(F8:F50)</f>
        <v>0</v>
      </c>
      <c r="G51" s="54">
        <f t="shared" si="8"/>
        <v>0</v>
      </c>
      <c r="H51" s="54">
        <f t="shared" si="8"/>
        <v>0</v>
      </c>
      <c r="I51" s="55" t="e">
        <f t="shared" si="0"/>
        <v>#DIV/0!</v>
      </c>
      <c r="J51" s="54">
        <f t="shared" si="8"/>
        <v>0</v>
      </c>
      <c r="K51" s="55" t="e">
        <f>J51/H51</f>
        <v>#DIV/0!</v>
      </c>
      <c r="L51" s="54">
        <f t="shared" si="8"/>
        <v>0</v>
      </c>
      <c r="M51" s="55" t="e">
        <f t="shared" si="2"/>
        <v>#DIV/0!</v>
      </c>
      <c r="N51" s="54">
        <f t="shared" si="8"/>
        <v>0</v>
      </c>
    </row>
    <row r="53" spans="1:15" x14ac:dyDescent="0.2">
      <c r="A53" s="56" t="s">
        <v>122</v>
      </c>
      <c r="H53" s="57" t="e">
        <f>I53+K53+M53</f>
        <v>#DIV/0!</v>
      </c>
      <c r="I53" s="57" t="e">
        <f>H51*100%/F51</f>
        <v>#DIV/0!</v>
      </c>
      <c r="K53" s="57" t="e">
        <f>J51*100%/F51</f>
        <v>#DIV/0!</v>
      </c>
      <c r="M53" s="57" t="e">
        <f>L51*100%/F51</f>
        <v>#DIV/0!</v>
      </c>
    </row>
  </sheetData>
  <sheetProtection algorithmName="SHA-512" hashValue="E0g3qkBGwBkzDbtKSqvYbAHuOv9Dv/XepkFpIbpExwByHAzVGSXvn4wPMlco/023UJke8QaSe1wRJ93kt+WWpA==" saltValue="K7dOskxS7tkRMWrsGn5xrg==" spinCount="100000" sheet="1" objects="1" scenarios="1"/>
  <mergeCells count="13">
    <mergeCell ref="L4:M5"/>
    <mergeCell ref="N4:N5"/>
    <mergeCell ref="A51:D51"/>
    <mergeCell ref="A2:N2"/>
    <mergeCell ref="A4:A5"/>
    <mergeCell ref="B4:B5"/>
    <mergeCell ref="C4:C5"/>
    <mergeCell ref="D4:D5"/>
    <mergeCell ref="E4:E5"/>
    <mergeCell ref="F4:F5"/>
    <mergeCell ref="G4:G5"/>
    <mergeCell ref="H4:I5"/>
    <mergeCell ref="J4:K5"/>
  </mergeCells>
  <pageMargins left="0.7" right="0.7" top="0.75" bottom="0.75" header="0.3" footer="0.3"/>
  <pageSetup paperSize="9" scale="8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aie7"/>
  <dimension ref="A1:O132"/>
  <sheetViews>
    <sheetView topLeftCell="A79" zoomScaleNormal="100" workbookViewId="0">
      <selection activeCell="P22" sqref="P22"/>
    </sheetView>
  </sheetViews>
  <sheetFormatPr defaultColWidth="8.85546875" defaultRowHeight="12.75" x14ac:dyDescent="0.2"/>
  <cols>
    <col min="1" max="1" width="5.85546875" style="137" customWidth="1"/>
    <col min="2" max="2" width="40" customWidth="1"/>
    <col min="3" max="3" width="14.28515625" customWidth="1"/>
    <col min="4" max="4" width="13.28515625" customWidth="1"/>
    <col min="5" max="5" width="14.7109375" customWidth="1"/>
    <col min="6" max="6" width="3" customWidth="1"/>
    <col min="7" max="7" width="15.140625" customWidth="1"/>
    <col min="8" max="8" width="15.28515625" customWidth="1"/>
    <col min="9" max="9" width="16.85546875" customWidth="1"/>
    <col min="10" max="10" width="15.5703125" customWidth="1"/>
    <col min="11" max="11" width="14.140625" customWidth="1"/>
    <col min="12" max="12" width="13.42578125" customWidth="1"/>
    <col min="14" max="14" width="12.28515625" bestFit="1" customWidth="1"/>
    <col min="15" max="15" width="12" bestFit="1" customWidth="1"/>
  </cols>
  <sheetData>
    <row r="1" spans="1:12" ht="18.75" x14ac:dyDescent="0.3">
      <c r="A1" s="402" t="s">
        <v>74</v>
      </c>
      <c r="B1" s="402"/>
      <c r="C1" s="402"/>
      <c r="D1" s="402"/>
      <c r="E1" s="402"/>
    </row>
    <row r="2" spans="1:12" x14ac:dyDescent="0.2">
      <c r="A2" s="403" t="s">
        <v>75</v>
      </c>
      <c r="B2" s="403"/>
      <c r="C2" s="403"/>
      <c r="D2" s="403"/>
      <c r="E2" s="403"/>
    </row>
    <row r="3" spans="1:12" x14ac:dyDescent="0.2">
      <c r="A3" s="404"/>
      <c r="B3" s="404"/>
      <c r="C3" s="404"/>
      <c r="D3" s="404"/>
      <c r="E3" s="404"/>
    </row>
    <row r="4" spans="1:12" ht="15.75" thickBot="1" x14ac:dyDescent="0.25">
      <c r="A4" s="409" t="s">
        <v>76</v>
      </c>
      <c r="B4" s="409"/>
      <c r="C4" s="409"/>
      <c r="D4" s="409"/>
      <c r="E4" s="409"/>
    </row>
    <row r="5" spans="1:12" ht="55.15" customHeight="1" x14ac:dyDescent="0.2">
      <c r="A5" s="410" t="s">
        <v>77</v>
      </c>
      <c r="B5" s="412" t="s">
        <v>78</v>
      </c>
      <c r="C5" s="110" t="s">
        <v>79</v>
      </c>
      <c r="D5" s="111" t="s">
        <v>80</v>
      </c>
      <c r="E5" s="112" t="s">
        <v>81</v>
      </c>
      <c r="G5" s="110" t="s">
        <v>181</v>
      </c>
      <c r="H5" s="111" t="s">
        <v>67</v>
      </c>
      <c r="I5" s="112" t="s">
        <v>183</v>
      </c>
      <c r="J5" s="110" t="s">
        <v>182</v>
      </c>
      <c r="K5" s="111" t="s">
        <v>137</v>
      </c>
      <c r="L5" s="112" t="s">
        <v>184</v>
      </c>
    </row>
    <row r="6" spans="1:12" ht="15.75" thickBot="1" x14ac:dyDescent="0.25">
      <c r="A6" s="411"/>
      <c r="B6" s="413"/>
      <c r="C6" s="113" t="s">
        <v>82</v>
      </c>
      <c r="D6" s="114" t="s">
        <v>82</v>
      </c>
      <c r="E6" s="115" t="s">
        <v>82</v>
      </c>
      <c r="G6" s="116" t="s">
        <v>82</v>
      </c>
      <c r="H6" s="117" t="s">
        <v>82</v>
      </c>
      <c r="I6" s="118" t="s">
        <v>82</v>
      </c>
      <c r="J6" s="116" t="s">
        <v>82</v>
      </c>
      <c r="K6" s="117" t="s">
        <v>82</v>
      </c>
      <c r="L6" s="118" t="s">
        <v>82</v>
      </c>
    </row>
    <row r="7" spans="1:12" ht="13.5" thickBot="1" x14ac:dyDescent="0.25">
      <c r="A7" s="119" t="s">
        <v>83</v>
      </c>
      <c r="B7" s="119" t="s">
        <v>84</v>
      </c>
      <c r="C7" s="119" t="s">
        <v>85</v>
      </c>
      <c r="D7" s="119" t="s">
        <v>86</v>
      </c>
      <c r="E7" s="119" t="s">
        <v>87</v>
      </c>
      <c r="G7" s="120">
        <f>E7+1</f>
        <v>6</v>
      </c>
      <c r="H7" s="120">
        <f>G7+1</f>
        <v>7</v>
      </c>
      <c r="I7" s="120">
        <f>H7+1</f>
        <v>8</v>
      </c>
      <c r="J7" s="120">
        <f>I7+1</f>
        <v>9</v>
      </c>
      <c r="K7" s="120">
        <f>J7+1</f>
        <v>10</v>
      </c>
      <c r="L7" s="120">
        <f>K7+1</f>
        <v>11</v>
      </c>
    </row>
    <row r="8" spans="1:12" ht="15" x14ac:dyDescent="0.2">
      <c r="A8" s="414" t="s">
        <v>88</v>
      </c>
      <c r="B8" s="415"/>
      <c r="C8" s="415"/>
      <c r="D8" s="415"/>
      <c r="E8" s="416"/>
    </row>
    <row r="9" spans="1:12" ht="15" x14ac:dyDescent="0.25">
      <c r="A9" s="168" t="s">
        <v>375</v>
      </c>
      <c r="B9" s="169" t="s">
        <v>89</v>
      </c>
      <c r="C9" s="102">
        <f t="shared" ref="C9" si="0">G9+J9</f>
        <v>0</v>
      </c>
      <c r="D9" s="102">
        <f t="shared" ref="D9" si="1">H9+K9</f>
        <v>0</v>
      </c>
      <c r="E9" s="247">
        <f>C9+D9</f>
        <v>0</v>
      </c>
      <c r="F9" s="59"/>
      <c r="G9" s="165">
        <v>0</v>
      </c>
      <c r="H9" s="165">
        <v>0</v>
      </c>
      <c r="I9" s="166">
        <f>G9+H9</f>
        <v>0</v>
      </c>
      <c r="J9" s="165">
        <v>0</v>
      </c>
      <c r="K9" s="165">
        <v>0</v>
      </c>
      <c r="L9" s="166">
        <f>J9+K9</f>
        <v>0</v>
      </c>
    </row>
    <row r="10" spans="1:12" s="59" customFormat="1" ht="15" x14ac:dyDescent="0.25">
      <c r="A10" s="168" t="s">
        <v>10</v>
      </c>
      <c r="B10" s="169" t="s">
        <v>11</v>
      </c>
      <c r="C10" s="102">
        <f t="shared" ref="C10:D12" si="2">G10+J10</f>
        <v>0</v>
      </c>
      <c r="D10" s="102">
        <f t="shared" si="2"/>
        <v>0</v>
      </c>
      <c r="E10" s="247">
        <f t="shared" ref="E10:E12" si="3">C10+D10</f>
        <v>0</v>
      </c>
      <c r="G10" s="165">
        <v>0</v>
      </c>
      <c r="H10" s="165">
        <v>0</v>
      </c>
      <c r="I10" s="166">
        <f t="shared" ref="I10:I12" si="4">G10+H10</f>
        <v>0</v>
      </c>
      <c r="J10" s="165">
        <v>0</v>
      </c>
      <c r="K10" s="165">
        <v>0</v>
      </c>
      <c r="L10" s="166">
        <f t="shared" ref="L10:L12" si="5">J10+K10</f>
        <v>0</v>
      </c>
    </row>
    <row r="11" spans="1:12" s="59" customFormat="1" ht="26.25" x14ac:dyDescent="0.25">
      <c r="A11" s="168" t="s">
        <v>90</v>
      </c>
      <c r="B11" s="173" t="s">
        <v>91</v>
      </c>
      <c r="C11" s="102">
        <f t="shared" si="2"/>
        <v>0</v>
      </c>
      <c r="D11" s="102">
        <f t="shared" si="2"/>
        <v>0</v>
      </c>
      <c r="E11" s="247">
        <f t="shared" si="3"/>
        <v>0</v>
      </c>
      <c r="G11" s="165">
        <v>0</v>
      </c>
      <c r="H11" s="165">
        <v>0</v>
      </c>
      <c r="I11" s="166">
        <f t="shared" si="4"/>
        <v>0</v>
      </c>
      <c r="J11" s="165">
        <v>0</v>
      </c>
      <c r="K11" s="165">
        <v>0</v>
      </c>
      <c r="L11" s="166">
        <f t="shared" si="5"/>
        <v>0</v>
      </c>
    </row>
    <row r="12" spans="1:12" s="59" customFormat="1" ht="13.15" customHeight="1" thickBot="1" x14ac:dyDescent="0.3">
      <c r="A12" s="245" t="s">
        <v>92</v>
      </c>
      <c r="B12" s="246" t="s">
        <v>93</v>
      </c>
      <c r="C12" s="215">
        <f t="shared" si="2"/>
        <v>0</v>
      </c>
      <c r="D12" s="215">
        <f t="shared" si="2"/>
        <v>0</v>
      </c>
      <c r="E12" s="231">
        <f t="shared" si="3"/>
        <v>0</v>
      </c>
      <c r="G12" s="165">
        <v>0</v>
      </c>
      <c r="H12" s="165">
        <v>0</v>
      </c>
      <c r="I12" s="166">
        <f t="shared" si="4"/>
        <v>0</v>
      </c>
      <c r="J12" s="165">
        <v>0</v>
      </c>
      <c r="K12" s="165">
        <v>0</v>
      </c>
      <c r="L12" s="166">
        <f t="shared" si="5"/>
        <v>0</v>
      </c>
    </row>
    <row r="13" spans="1:12" ht="16.5" thickTop="1" thickBot="1" x14ac:dyDescent="0.3">
      <c r="A13" s="381" t="s">
        <v>94</v>
      </c>
      <c r="B13" s="382"/>
      <c r="C13" s="124">
        <f>SUM(C10:C12)</f>
        <v>0</v>
      </c>
      <c r="D13" s="124">
        <f>SUM(D10:D12)</f>
        <v>0</v>
      </c>
      <c r="E13" s="125">
        <f>SUM(E10:E12)</f>
        <v>0</v>
      </c>
      <c r="G13" s="124">
        <f t="shared" ref="G13:L13" si="6">SUM(G10:G12)</f>
        <v>0</v>
      </c>
      <c r="H13" s="124">
        <f t="shared" si="6"/>
        <v>0</v>
      </c>
      <c r="I13" s="124">
        <f t="shared" si="6"/>
        <v>0</v>
      </c>
      <c r="J13" s="124">
        <f t="shared" si="6"/>
        <v>0</v>
      </c>
      <c r="K13" s="124">
        <f t="shared" si="6"/>
        <v>0</v>
      </c>
      <c r="L13" s="124">
        <f t="shared" si="6"/>
        <v>0</v>
      </c>
    </row>
    <row r="14" spans="1:12" ht="16.5" customHeight="1" thickBot="1" x14ac:dyDescent="0.25">
      <c r="A14" s="417" t="s">
        <v>95</v>
      </c>
      <c r="B14" s="406"/>
      <c r="C14" s="406"/>
      <c r="D14" s="406"/>
      <c r="E14" s="418"/>
      <c r="G14" s="126"/>
      <c r="H14" s="126"/>
      <c r="I14" s="126"/>
      <c r="J14" s="126"/>
      <c r="K14" s="126"/>
      <c r="L14" s="126"/>
    </row>
    <row r="15" spans="1:12" ht="34.5" customHeight="1" thickTop="1" thickBot="1" x14ac:dyDescent="0.3">
      <c r="A15" s="217" t="s">
        <v>13</v>
      </c>
      <c r="B15" s="218" t="s">
        <v>150</v>
      </c>
      <c r="C15" s="215">
        <f>G15+J15</f>
        <v>0</v>
      </c>
      <c r="D15" s="215">
        <f>H15+K15</f>
        <v>0</v>
      </c>
      <c r="E15" s="216">
        <f t="shared" ref="E15" si="7">C15+D15</f>
        <v>0</v>
      </c>
      <c r="G15" s="165">
        <v>0</v>
      </c>
      <c r="H15" s="165">
        <v>0</v>
      </c>
      <c r="I15" s="166">
        <f t="shared" ref="I15" si="8">G15+H15</f>
        <v>0</v>
      </c>
      <c r="J15" s="165">
        <v>0</v>
      </c>
      <c r="K15" s="165">
        <v>0</v>
      </c>
      <c r="L15" s="166">
        <f t="shared" ref="L15" si="9">J15+K15</f>
        <v>0</v>
      </c>
    </row>
    <row r="16" spans="1:12" ht="15" customHeight="1" thickTop="1" thickBot="1" x14ac:dyDescent="0.3">
      <c r="A16" s="419" t="s">
        <v>96</v>
      </c>
      <c r="B16" s="420"/>
      <c r="C16" s="128">
        <f>SUM(C15:C15)</f>
        <v>0</v>
      </c>
      <c r="D16" s="128">
        <f>SUM(D15:D15)</f>
        <v>0</v>
      </c>
      <c r="E16" s="129">
        <f>SUM(E15:E15)</f>
        <v>0</v>
      </c>
      <c r="G16" s="124">
        <f t="shared" ref="G16:L16" si="10">SUM(G15:G15)</f>
        <v>0</v>
      </c>
      <c r="H16" s="124">
        <f t="shared" si="10"/>
        <v>0</v>
      </c>
      <c r="I16" s="124">
        <f t="shared" si="10"/>
        <v>0</v>
      </c>
      <c r="J16" s="124">
        <f t="shared" si="10"/>
        <v>0</v>
      </c>
      <c r="K16" s="124">
        <f t="shared" si="10"/>
        <v>0</v>
      </c>
      <c r="L16" s="124">
        <f t="shared" si="10"/>
        <v>0</v>
      </c>
    </row>
    <row r="17" spans="1:13" ht="15" x14ac:dyDescent="0.2">
      <c r="A17" s="421" t="s">
        <v>239</v>
      </c>
      <c r="B17" s="415"/>
      <c r="C17" s="415"/>
      <c r="D17" s="415"/>
      <c r="E17" s="416"/>
      <c r="G17" s="126"/>
      <c r="H17" s="126"/>
      <c r="I17" s="126"/>
      <c r="J17" s="126"/>
      <c r="K17" s="126"/>
      <c r="L17" s="126"/>
    </row>
    <row r="18" spans="1:13" s="59" customFormat="1" ht="15.75" thickBot="1" x14ac:dyDescent="0.3">
      <c r="A18" s="220" t="s">
        <v>192</v>
      </c>
      <c r="B18" s="225" t="s">
        <v>97</v>
      </c>
      <c r="C18" s="219">
        <f>SUM(C19:C21)</f>
        <v>0</v>
      </c>
      <c r="D18" s="219">
        <f t="shared" ref="D18:E18" si="11">SUM(D19:D21)</f>
        <v>0</v>
      </c>
      <c r="E18" s="171">
        <f t="shared" si="11"/>
        <v>0</v>
      </c>
      <c r="G18" s="243">
        <f>G19+G20+G21</f>
        <v>0</v>
      </c>
      <c r="H18" s="243">
        <f>H19+H20+H21</f>
        <v>0</v>
      </c>
      <c r="I18" s="244">
        <f>G18+H18</f>
        <v>0</v>
      </c>
      <c r="J18" s="243">
        <f>J19+J20+J21</f>
        <v>0</v>
      </c>
      <c r="K18" s="243">
        <f>K19+K20+K21</f>
        <v>0</v>
      </c>
      <c r="L18" s="244">
        <f>J18+K18</f>
        <v>0</v>
      </c>
    </row>
    <row r="19" spans="1:13" s="59" customFormat="1" ht="15.75" thickTop="1" x14ac:dyDescent="0.25">
      <c r="A19" s="221" t="s">
        <v>241</v>
      </c>
      <c r="B19" s="248" t="s">
        <v>185</v>
      </c>
      <c r="C19" s="249">
        <f t="shared" ref="C19:D22" si="12">G19+J19</f>
        <v>0</v>
      </c>
      <c r="D19" s="250">
        <f t="shared" si="12"/>
        <v>0</v>
      </c>
      <c r="E19" s="251">
        <f t="shared" ref="E19:E22" si="13">C19+D19</f>
        <v>0</v>
      </c>
      <c r="G19" s="232">
        <v>0</v>
      </c>
      <c r="H19" s="232">
        <v>0</v>
      </c>
      <c r="I19" s="233">
        <f t="shared" ref="I19:I21" si="14">G19+H19</f>
        <v>0</v>
      </c>
      <c r="J19" s="232">
        <v>0</v>
      </c>
      <c r="K19" s="232">
        <v>0</v>
      </c>
      <c r="L19" s="233">
        <f t="shared" ref="L19:L21" si="15">J19+K19</f>
        <v>0</v>
      </c>
    </row>
    <row r="20" spans="1:13" s="59" customFormat="1" ht="15" x14ac:dyDescent="0.25">
      <c r="A20" s="168" t="s">
        <v>242</v>
      </c>
      <c r="B20" s="169" t="s">
        <v>194</v>
      </c>
      <c r="C20" s="102">
        <f t="shared" si="12"/>
        <v>0</v>
      </c>
      <c r="D20" s="102">
        <f t="shared" si="12"/>
        <v>0</v>
      </c>
      <c r="E20" s="247">
        <f t="shared" si="13"/>
        <v>0</v>
      </c>
      <c r="G20" s="165">
        <v>0</v>
      </c>
      <c r="H20" s="165">
        <v>0</v>
      </c>
      <c r="I20" s="166">
        <f t="shared" si="14"/>
        <v>0</v>
      </c>
      <c r="J20" s="165">
        <v>0</v>
      </c>
      <c r="K20" s="165">
        <v>0</v>
      </c>
      <c r="L20" s="166">
        <f t="shared" si="15"/>
        <v>0</v>
      </c>
    </row>
    <row r="21" spans="1:13" s="59" customFormat="1" ht="15.75" thickBot="1" x14ac:dyDescent="0.3">
      <c r="A21" s="175" t="s">
        <v>243</v>
      </c>
      <c r="B21" s="246" t="s">
        <v>151</v>
      </c>
      <c r="C21" s="215">
        <f t="shared" si="12"/>
        <v>0</v>
      </c>
      <c r="D21" s="215">
        <f t="shared" si="12"/>
        <v>0</v>
      </c>
      <c r="E21" s="231">
        <f t="shared" si="13"/>
        <v>0</v>
      </c>
      <c r="G21" s="238">
        <v>0</v>
      </c>
      <c r="H21" s="238">
        <v>0</v>
      </c>
      <c r="I21" s="239">
        <f t="shared" si="14"/>
        <v>0</v>
      </c>
      <c r="J21" s="238">
        <v>0</v>
      </c>
      <c r="K21" s="238">
        <v>0</v>
      </c>
      <c r="L21" s="239">
        <f t="shared" si="15"/>
        <v>0</v>
      </c>
    </row>
    <row r="22" spans="1:13" s="59" customFormat="1" ht="27.75" thickTop="1" thickBot="1" x14ac:dyDescent="0.3">
      <c r="A22" s="253" t="s">
        <v>244</v>
      </c>
      <c r="B22" s="226" t="s">
        <v>195</v>
      </c>
      <c r="C22" s="227">
        <f t="shared" si="12"/>
        <v>0</v>
      </c>
      <c r="D22" s="227">
        <f t="shared" si="12"/>
        <v>0</v>
      </c>
      <c r="E22" s="228">
        <f t="shared" si="13"/>
        <v>0</v>
      </c>
      <c r="F22" s="197"/>
      <c r="G22" s="240">
        <v>0</v>
      </c>
      <c r="H22" s="241">
        <v>0</v>
      </c>
      <c r="I22" s="235">
        <f>G22+H22</f>
        <v>0</v>
      </c>
      <c r="J22" s="241">
        <v>0</v>
      </c>
      <c r="K22" s="241">
        <v>0</v>
      </c>
      <c r="L22" s="242">
        <f>J22+K22</f>
        <v>0</v>
      </c>
    </row>
    <row r="23" spans="1:13" s="59" customFormat="1" ht="16.5" thickTop="1" thickBot="1" x14ac:dyDescent="0.3">
      <c r="A23" s="253" t="s">
        <v>216</v>
      </c>
      <c r="B23" s="230" t="s">
        <v>248</v>
      </c>
      <c r="C23" s="227">
        <f t="shared" ref="C23" si="16">G23+J23</f>
        <v>0</v>
      </c>
      <c r="D23" s="227">
        <f t="shared" ref="D23" si="17">H23+K23</f>
        <v>0</v>
      </c>
      <c r="E23" s="228">
        <f t="shared" ref="E23" si="18">C23+D23</f>
        <v>0</v>
      </c>
      <c r="F23" s="197"/>
      <c r="G23" s="236">
        <v>0</v>
      </c>
      <c r="H23" s="236">
        <v>0</v>
      </c>
      <c r="I23" s="237">
        <f>G23+H23</f>
        <v>0</v>
      </c>
      <c r="J23" s="236">
        <v>0</v>
      </c>
      <c r="K23" s="236">
        <v>0</v>
      </c>
      <c r="L23" s="237">
        <f>J23+K23</f>
        <v>0</v>
      </c>
    </row>
    <row r="24" spans="1:13" s="59" customFormat="1" ht="16.5" thickTop="1" thickBot="1" x14ac:dyDescent="0.3">
      <c r="A24" s="253" t="s">
        <v>339</v>
      </c>
      <c r="B24" s="230" t="s">
        <v>340</v>
      </c>
      <c r="C24" s="227">
        <f t="shared" ref="C24" si="19">G24+J24</f>
        <v>0</v>
      </c>
      <c r="D24" s="227">
        <f t="shared" ref="D24" si="20">H24+K24</f>
        <v>0</v>
      </c>
      <c r="E24" s="228">
        <f t="shared" ref="E24" si="21">C24+D24</f>
        <v>0</v>
      </c>
      <c r="F24" s="197"/>
      <c r="G24" s="236">
        <v>0</v>
      </c>
      <c r="H24" s="236">
        <v>0</v>
      </c>
      <c r="I24" s="237">
        <f>G24+H24</f>
        <v>0</v>
      </c>
      <c r="J24" s="236">
        <v>0</v>
      </c>
      <c r="K24" s="236">
        <v>0</v>
      </c>
      <c r="L24" s="237">
        <f>J24+K24</f>
        <v>0</v>
      </c>
    </row>
    <row r="25" spans="1:13" s="59" customFormat="1" ht="16.5" thickTop="1" thickBot="1" x14ac:dyDescent="0.3">
      <c r="A25" s="254" t="s">
        <v>250</v>
      </c>
      <c r="B25" s="230" t="s">
        <v>98</v>
      </c>
      <c r="C25" s="222">
        <f>SUM(C26:C29)</f>
        <v>0</v>
      </c>
      <c r="D25" s="223">
        <f>SUM(D26:D29)</f>
        <v>0</v>
      </c>
      <c r="E25" s="172">
        <f>SUM(E26:E29)</f>
        <v>0</v>
      </c>
      <c r="G25" s="235">
        <f t="shared" ref="G25:L25" si="22">SUM(G26:G29)</f>
        <v>0</v>
      </c>
      <c r="H25" s="235">
        <f t="shared" si="22"/>
        <v>0</v>
      </c>
      <c r="I25" s="235">
        <f t="shared" si="22"/>
        <v>0</v>
      </c>
      <c r="J25" s="235">
        <f t="shared" si="22"/>
        <v>0</v>
      </c>
      <c r="K25" s="235">
        <f t="shared" si="22"/>
        <v>0</v>
      </c>
      <c r="L25" s="235">
        <f t="shared" si="22"/>
        <v>0</v>
      </c>
    </row>
    <row r="26" spans="1:13" s="59" customFormat="1" ht="42" customHeight="1" thickTop="1" x14ac:dyDescent="0.25">
      <c r="A26" s="168" t="s">
        <v>251</v>
      </c>
      <c r="B26" s="174" t="s">
        <v>186</v>
      </c>
      <c r="C26" s="249">
        <f t="shared" ref="C26:D30" si="23">G26+J26</f>
        <v>0</v>
      </c>
      <c r="D26" s="249">
        <f t="shared" si="23"/>
        <v>0</v>
      </c>
      <c r="E26" s="252">
        <f t="shared" ref="E26:E30" si="24">C26+D26</f>
        <v>0</v>
      </c>
      <c r="G26" s="232">
        <v>0</v>
      </c>
      <c r="H26" s="232">
        <v>0</v>
      </c>
      <c r="I26" s="233">
        <f t="shared" ref="I26:I27" si="25">G26+H26</f>
        <v>0</v>
      </c>
      <c r="J26" s="232">
        <v>0</v>
      </c>
      <c r="K26" s="232">
        <v>0</v>
      </c>
      <c r="L26" s="233">
        <f t="shared" ref="L26:L27" si="26">J26+K26</f>
        <v>0</v>
      </c>
    </row>
    <row r="27" spans="1:13" s="59" customFormat="1" ht="26.25" x14ac:dyDescent="0.25">
      <c r="A27" s="168" t="s">
        <v>252</v>
      </c>
      <c r="B27" s="173" t="s">
        <v>196</v>
      </c>
      <c r="C27" s="102">
        <f t="shared" si="23"/>
        <v>0</v>
      </c>
      <c r="D27" s="102">
        <f t="shared" si="23"/>
        <v>0</v>
      </c>
      <c r="E27" s="247">
        <f t="shared" si="24"/>
        <v>0</v>
      </c>
      <c r="G27" s="165">
        <v>0</v>
      </c>
      <c r="H27" s="165">
        <v>0</v>
      </c>
      <c r="I27" s="166">
        <f t="shared" si="25"/>
        <v>0</v>
      </c>
      <c r="J27" s="165">
        <v>0</v>
      </c>
      <c r="K27" s="165">
        <v>0</v>
      </c>
      <c r="L27" s="166">
        <f t="shared" si="26"/>
        <v>0</v>
      </c>
    </row>
    <row r="28" spans="1:13" s="59" customFormat="1" ht="26.25" x14ac:dyDescent="0.25">
      <c r="A28" s="168" t="s">
        <v>254</v>
      </c>
      <c r="B28" s="173" t="s">
        <v>197</v>
      </c>
      <c r="C28" s="102">
        <f t="shared" si="23"/>
        <v>0</v>
      </c>
      <c r="D28" s="102">
        <f t="shared" si="23"/>
        <v>0</v>
      </c>
      <c r="E28" s="166">
        <f t="shared" si="24"/>
        <v>0</v>
      </c>
      <c r="G28" s="165">
        <v>0</v>
      </c>
      <c r="H28" s="165">
        <v>0</v>
      </c>
      <c r="I28" s="166">
        <f>G28+H28</f>
        <v>0</v>
      </c>
      <c r="J28" s="165">
        <v>0</v>
      </c>
      <c r="K28" s="165">
        <v>0</v>
      </c>
      <c r="L28" s="166">
        <f>J28+K28</f>
        <v>0</v>
      </c>
    </row>
    <row r="29" spans="1:13" s="59" customFormat="1" ht="15.75" thickBot="1" x14ac:dyDescent="0.3">
      <c r="A29" s="163" t="s">
        <v>255</v>
      </c>
      <c r="B29" s="224" t="s">
        <v>187</v>
      </c>
      <c r="C29" s="215">
        <f t="shared" si="23"/>
        <v>0</v>
      </c>
      <c r="D29" s="215">
        <f t="shared" si="23"/>
        <v>0</v>
      </c>
      <c r="E29" s="231">
        <f t="shared" si="24"/>
        <v>0</v>
      </c>
      <c r="G29" s="267">
        <v>0</v>
      </c>
      <c r="H29" s="267">
        <v>0</v>
      </c>
      <c r="I29" s="268">
        <f t="shared" ref="I29" si="27">G29+H29</f>
        <v>0</v>
      </c>
      <c r="J29" s="267">
        <v>0</v>
      </c>
      <c r="K29" s="267">
        <v>0</v>
      </c>
      <c r="L29" s="268">
        <f t="shared" ref="L29" si="28">J29+K29</f>
        <v>0</v>
      </c>
    </row>
    <row r="30" spans="1:13" s="59" customFormat="1" ht="16.5" thickTop="1" thickBot="1" x14ac:dyDescent="0.3">
      <c r="A30" s="253" t="s">
        <v>257</v>
      </c>
      <c r="B30" s="197" t="s">
        <v>258</v>
      </c>
      <c r="C30" s="227">
        <f t="shared" si="23"/>
        <v>0</v>
      </c>
      <c r="D30" s="227">
        <f t="shared" si="23"/>
        <v>0</v>
      </c>
      <c r="E30" s="228">
        <f t="shared" si="24"/>
        <v>0</v>
      </c>
      <c r="F30" s="197"/>
      <c r="G30" s="236">
        <v>0</v>
      </c>
      <c r="H30" s="236">
        <v>0</v>
      </c>
      <c r="I30" s="237">
        <f>G30+H30</f>
        <v>0</v>
      </c>
      <c r="J30" s="236">
        <v>0</v>
      </c>
      <c r="K30" s="236">
        <v>0</v>
      </c>
      <c r="L30" s="237">
        <f>J30+K30</f>
        <v>0</v>
      </c>
    </row>
    <row r="31" spans="1:13" s="59" customFormat="1" ht="16.5" thickTop="1" thickBot="1" x14ac:dyDescent="0.3">
      <c r="A31" s="253" t="s">
        <v>261</v>
      </c>
      <c r="B31" s="226" t="s">
        <v>99</v>
      </c>
      <c r="C31" s="222">
        <f>SUM(C32:C34)</f>
        <v>0</v>
      </c>
      <c r="D31" s="222">
        <f>SUM(D32:D34)</f>
        <v>0</v>
      </c>
      <c r="E31" s="222">
        <f>SUM(E32:E34)</f>
        <v>0</v>
      </c>
      <c r="F31" s="234"/>
      <c r="G31" s="222">
        <f t="shared" ref="G31:L31" si="29">SUM(G32:G34)</f>
        <v>0</v>
      </c>
      <c r="H31" s="222">
        <f t="shared" si="29"/>
        <v>0</v>
      </c>
      <c r="I31" s="222">
        <f t="shared" si="29"/>
        <v>0</v>
      </c>
      <c r="J31" s="222">
        <f t="shared" si="29"/>
        <v>0</v>
      </c>
      <c r="K31" s="222">
        <f t="shared" si="29"/>
        <v>0</v>
      </c>
      <c r="L31" s="222">
        <f t="shared" si="29"/>
        <v>0</v>
      </c>
    </row>
    <row r="32" spans="1:13" s="59" customFormat="1" ht="2.25" hidden="1" customHeight="1" thickTop="1" x14ac:dyDescent="0.25">
      <c r="A32" s="175" t="s">
        <v>357</v>
      </c>
      <c r="B32" s="173"/>
      <c r="C32" s="249">
        <f t="shared" ref="C32:C33" si="30">G32+J32</f>
        <v>0</v>
      </c>
      <c r="D32" s="249">
        <f t="shared" ref="D32:D33" si="31">H32+K32</f>
        <v>0</v>
      </c>
      <c r="E32" s="252">
        <f t="shared" ref="E32:E33" si="32">C32+D32</f>
        <v>0</v>
      </c>
      <c r="G32" s="232">
        <v>0</v>
      </c>
      <c r="H32" s="232">
        <v>0</v>
      </c>
      <c r="I32" s="233">
        <f t="shared" ref="I32:I33" si="33">G32+H32</f>
        <v>0</v>
      </c>
      <c r="J32" s="232">
        <v>0</v>
      </c>
      <c r="K32" s="232">
        <v>0</v>
      </c>
      <c r="L32" s="233">
        <f t="shared" ref="L32:L33" si="34">J32+K32</f>
        <v>0</v>
      </c>
      <c r="M32" s="59" t="s">
        <v>377</v>
      </c>
    </row>
    <row r="33" spans="1:12" s="59" customFormat="1" ht="28.5" customHeight="1" thickTop="1" x14ac:dyDescent="0.25">
      <c r="A33" s="175" t="s">
        <v>263</v>
      </c>
      <c r="B33" s="176" t="s">
        <v>262</v>
      </c>
      <c r="C33" s="102">
        <f t="shared" si="30"/>
        <v>0</v>
      </c>
      <c r="D33" s="102">
        <f t="shared" si="31"/>
        <v>0</v>
      </c>
      <c r="E33" s="166">
        <f t="shared" si="32"/>
        <v>0</v>
      </c>
      <c r="G33" s="165">
        <v>0</v>
      </c>
      <c r="H33" s="165">
        <v>0</v>
      </c>
      <c r="I33" s="166">
        <f t="shared" si="33"/>
        <v>0</v>
      </c>
      <c r="J33" s="165">
        <v>0</v>
      </c>
      <c r="K33" s="165">
        <v>0</v>
      </c>
      <c r="L33" s="166">
        <f t="shared" si="34"/>
        <v>0</v>
      </c>
    </row>
    <row r="34" spans="1:12" s="59" customFormat="1" ht="27" thickBot="1" x14ac:dyDescent="0.3">
      <c r="A34" s="175" t="s">
        <v>327</v>
      </c>
      <c r="B34" s="176" t="s">
        <v>376</v>
      </c>
      <c r="C34" s="58">
        <f t="shared" ref="C34:D34" si="35">G34+J34</f>
        <v>0</v>
      </c>
      <c r="D34" s="58">
        <f t="shared" si="35"/>
        <v>0</v>
      </c>
      <c r="E34" s="268">
        <f t="shared" ref="E34" si="36">C34+D34</f>
        <v>0</v>
      </c>
      <c r="G34" s="312">
        <v>0</v>
      </c>
      <c r="H34" s="312">
        <v>0</v>
      </c>
      <c r="I34" s="239">
        <f t="shared" ref="I34" si="37">G34+H34</f>
        <v>0</v>
      </c>
      <c r="J34" s="238">
        <v>0</v>
      </c>
      <c r="K34" s="238">
        <v>0</v>
      </c>
      <c r="L34" s="239">
        <f t="shared" ref="L34" si="38">J34+K34</f>
        <v>0</v>
      </c>
    </row>
    <row r="35" spans="1:12" ht="16.5" thickTop="1" thickBot="1" x14ac:dyDescent="0.3">
      <c r="A35" s="253" t="s">
        <v>264</v>
      </c>
      <c r="B35" s="226" t="s">
        <v>100</v>
      </c>
      <c r="C35" s="266">
        <f>C36+C39</f>
        <v>0</v>
      </c>
      <c r="D35" s="266">
        <f t="shared" ref="D35:E35" si="39">D36+D39</f>
        <v>0</v>
      </c>
      <c r="E35" s="307">
        <f t="shared" si="39"/>
        <v>0</v>
      </c>
      <c r="G35" s="308">
        <f>G36+G39</f>
        <v>0</v>
      </c>
      <c r="H35" s="258">
        <f t="shared" ref="H35:I35" si="40">H36+H39</f>
        <v>0</v>
      </c>
      <c r="I35" s="258">
        <f t="shared" si="40"/>
        <v>0</v>
      </c>
      <c r="J35" s="258">
        <f>J36+J39</f>
        <v>0</v>
      </c>
      <c r="K35" s="258">
        <f t="shared" ref="K35" si="41">K36+K39</f>
        <v>0</v>
      </c>
      <c r="L35" s="309">
        <f t="shared" ref="L35" si="42">L36+L39</f>
        <v>0</v>
      </c>
    </row>
    <row r="36" spans="1:12" ht="15.75" thickTop="1" x14ac:dyDescent="0.25">
      <c r="A36" s="134" t="s">
        <v>266</v>
      </c>
      <c r="B36" s="255" t="s">
        <v>188</v>
      </c>
      <c r="C36" s="259">
        <f>C37+C38</f>
        <v>0</v>
      </c>
      <c r="D36" s="259">
        <f t="shared" ref="D36:E36" si="43">D37+D38</f>
        <v>0</v>
      </c>
      <c r="E36" s="260">
        <f t="shared" si="43"/>
        <v>0</v>
      </c>
      <c r="G36" s="257">
        <f>G37+G38</f>
        <v>0</v>
      </c>
      <c r="H36" s="257">
        <f t="shared" ref="H36:I36" si="44">H37+H38</f>
        <v>0</v>
      </c>
      <c r="I36" s="257">
        <f t="shared" si="44"/>
        <v>0</v>
      </c>
      <c r="J36" s="257">
        <f>J37+J38</f>
        <v>0</v>
      </c>
      <c r="K36" s="257">
        <f t="shared" ref="K36" si="45">K37+K38</f>
        <v>0</v>
      </c>
      <c r="L36" s="257">
        <f t="shared" ref="L36" si="46">L37+L38</f>
        <v>0</v>
      </c>
    </row>
    <row r="37" spans="1:12" ht="27.75" customHeight="1" x14ac:dyDescent="0.25">
      <c r="A37" s="127" t="s">
        <v>267</v>
      </c>
      <c r="B37" s="132" t="s">
        <v>268</v>
      </c>
      <c r="C37" s="102">
        <f t="shared" ref="C37:D39" si="47">G37+J37</f>
        <v>0</v>
      </c>
      <c r="D37" s="102">
        <f t="shared" si="47"/>
        <v>0</v>
      </c>
      <c r="E37" s="123">
        <f t="shared" ref="E37:E39" si="48">C37+D37</f>
        <v>0</v>
      </c>
      <c r="G37" s="165">
        <v>0</v>
      </c>
      <c r="H37" s="165">
        <v>0</v>
      </c>
      <c r="I37" s="123">
        <f t="shared" ref="I37:I38" si="49">G37+H37</f>
        <v>0</v>
      </c>
      <c r="J37" s="165">
        <v>0</v>
      </c>
      <c r="K37" s="165">
        <v>0</v>
      </c>
      <c r="L37" s="123">
        <f t="shared" ref="L37:L38" si="50">J37+K37</f>
        <v>0</v>
      </c>
    </row>
    <row r="38" spans="1:12" ht="69" customHeight="1" x14ac:dyDescent="0.25">
      <c r="A38" s="127" t="s">
        <v>269</v>
      </c>
      <c r="B38" s="135" t="s">
        <v>270</v>
      </c>
      <c r="C38" s="102">
        <f t="shared" si="47"/>
        <v>0</v>
      </c>
      <c r="D38" s="102">
        <f t="shared" si="47"/>
        <v>0</v>
      </c>
      <c r="E38" s="261">
        <f t="shared" si="48"/>
        <v>0</v>
      </c>
      <c r="G38" s="165">
        <v>0</v>
      </c>
      <c r="H38" s="165">
        <v>0</v>
      </c>
      <c r="I38" s="123">
        <f t="shared" si="49"/>
        <v>0</v>
      </c>
      <c r="J38" s="165">
        <v>0</v>
      </c>
      <c r="K38" s="165">
        <v>0</v>
      </c>
      <c r="L38" s="123">
        <f t="shared" si="50"/>
        <v>0</v>
      </c>
    </row>
    <row r="39" spans="1:12" ht="15.75" thickBot="1" x14ac:dyDescent="0.3">
      <c r="A39" s="121" t="s">
        <v>271</v>
      </c>
      <c r="B39" s="133" t="s">
        <v>152</v>
      </c>
      <c r="C39" s="215">
        <f t="shared" si="47"/>
        <v>0</v>
      </c>
      <c r="D39" s="215">
        <f t="shared" si="47"/>
        <v>0</v>
      </c>
      <c r="E39" s="216">
        <f t="shared" si="48"/>
        <v>0</v>
      </c>
      <c r="G39" s="267">
        <v>0</v>
      </c>
      <c r="H39" s="267">
        <v>0</v>
      </c>
      <c r="I39" s="310">
        <f t="shared" ref="I39" si="51">G39+H39</f>
        <v>0</v>
      </c>
      <c r="J39" s="267">
        <v>0</v>
      </c>
      <c r="K39" s="267">
        <v>0</v>
      </c>
      <c r="L39" s="310">
        <f t="shared" ref="L39" si="52">J39+K39</f>
        <v>0</v>
      </c>
    </row>
    <row r="40" spans="1:12" ht="16.5" thickTop="1" thickBot="1" x14ac:dyDescent="0.3">
      <c r="A40" s="381" t="s">
        <v>101</v>
      </c>
      <c r="B40" s="382"/>
      <c r="C40" s="124">
        <f>C18+C22+C25+C31+C35+C23+C30+C24</f>
        <v>0</v>
      </c>
      <c r="D40" s="124">
        <f>D18+D22+D25+D31+D35+D23+D30+D24</f>
        <v>0</v>
      </c>
      <c r="E40" s="124">
        <f>E18+E22+E25+E31+E35+E23+E30+E24</f>
        <v>0</v>
      </c>
      <c r="G40" s="311">
        <f t="shared" ref="G40:L40" si="53">G18+G22+G25+G31+G35+G23+G30+G24</f>
        <v>0</v>
      </c>
      <c r="H40" s="311">
        <f t="shared" si="53"/>
        <v>0</v>
      </c>
      <c r="I40" s="311">
        <f t="shared" si="53"/>
        <v>0</v>
      </c>
      <c r="J40" s="311">
        <f t="shared" si="53"/>
        <v>0</v>
      </c>
      <c r="K40" s="311">
        <f t="shared" si="53"/>
        <v>0</v>
      </c>
      <c r="L40" s="311">
        <f t="shared" si="53"/>
        <v>0</v>
      </c>
    </row>
    <row r="41" spans="1:12" ht="15" x14ac:dyDescent="0.2">
      <c r="A41" s="385" t="s">
        <v>274</v>
      </c>
      <c r="B41" s="386"/>
      <c r="C41" s="386"/>
      <c r="D41" s="386"/>
      <c r="E41" s="387"/>
      <c r="G41" s="95"/>
      <c r="H41" s="95"/>
      <c r="I41" s="95"/>
      <c r="J41" s="95"/>
      <c r="K41" s="95"/>
      <c r="L41" s="95"/>
    </row>
    <row r="42" spans="1:12" s="59" customFormat="1" ht="15" x14ac:dyDescent="0.25">
      <c r="A42" s="103" t="s">
        <v>202</v>
      </c>
      <c r="B42" s="169" t="s">
        <v>370</v>
      </c>
      <c r="C42" s="102">
        <f t="shared" ref="C42:D57" si="54">G42+J42</f>
        <v>0</v>
      </c>
      <c r="D42" s="102">
        <f t="shared" si="54"/>
        <v>0</v>
      </c>
      <c r="E42" s="166">
        <f t="shared" ref="E42:E53" si="55">C42+D42</f>
        <v>0</v>
      </c>
      <c r="G42" s="165">
        <v>0</v>
      </c>
      <c r="H42" s="165">
        <v>0</v>
      </c>
      <c r="I42" s="166">
        <f t="shared" ref="I42:I55" si="56">G42+H42</f>
        <v>0</v>
      </c>
      <c r="J42" s="165">
        <v>0</v>
      </c>
      <c r="K42" s="165">
        <v>0</v>
      </c>
      <c r="L42" s="166">
        <f t="shared" ref="L42:L55" si="57">J42+K42</f>
        <v>0</v>
      </c>
    </row>
    <row r="43" spans="1:12" s="59" customFormat="1" ht="15" x14ac:dyDescent="0.25">
      <c r="A43" s="103"/>
      <c r="B43" s="169" t="s">
        <v>334</v>
      </c>
      <c r="C43" s="102">
        <f t="shared" si="54"/>
        <v>0</v>
      </c>
      <c r="D43" s="102">
        <f t="shared" si="54"/>
        <v>0</v>
      </c>
      <c r="E43" s="166">
        <f t="shared" ref="E43" si="58">C43+D43</f>
        <v>0</v>
      </c>
      <c r="G43" s="165">
        <v>0</v>
      </c>
      <c r="H43" s="165">
        <v>0</v>
      </c>
      <c r="I43" s="166">
        <f t="shared" si="56"/>
        <v>0</v>
      </c>
      <c r="J43" s="165">
        <v>0</v>
      </c>
      <c r="K43" s="165">
        <v>0</v>
      </c>
      <c r="L43" s="166">
        <f t="shared" si="57"/>
        <v>0</v>
      </c>
    </row>
    <row r="44" spans="1:12" s="59" customFormat="1" ht="15" x14ac:dyDescent="0.25">
      <c r="A44" s="103"/>
      <c r="B44" s="173" t="s">
        <v>330</v>
      </c>
      <c r="C44" s="102">
        <f t="shared" ref="C44" si="59">G44+J44</f>
        <v>0</v>
      </c>
      <c r="D44" s="102">
        <f t="shared" ref="D44" si="60">H44+K44</f>
        <v>0</v>
      </c>
      <c r="E44" s="166">
        <f t="shared" si="55"/>
        <v>0</v>
      </c>
      <c r="G44" s="165">
        <v>0</v>
      </c>
      <c r="H44" s="165">
        <v>0</v>
      </c>
      <c r="I44" s="166">
        <f t="shared" ref="I44" si="61">G44+H44</f>
        <v>0</v>
      </c>
      <c r="J44" s="165">
        <v>0</v>
      </c>
      <c r="K44" s="165">
        <v>0</v>
      </c>
      <c r="L44" s="166">
        <f t="shared" ref="L44" si="62">J44+K44</f>
        <v>0</v>
      </c>
    </row>
    <row r="45" spans="1:12" s="59" customFormat="1" ht="26.25" x14ac:dyDescent="0.25">
      <c r="A45" s="103" t="s">
        <v>156</v>
      </c>
      <c r="B45" s="173" t="s">
        <v>367</v>
      </c>
      <c r="C45" s="102">
        <f t="shared" ref="C45:C46" si="63">G45+J45</f>
        <v>0</v>
      </c>
      <c r="D45" s="102">
        <f t="shared" ref="D45:D46" si="64">H45+K45</f>
        <v>0</v>
      </c>
      <c r="E45" s="166">
        <f t="shared" si="55"/>
        <v>0</v>
      </c>
      <c r="G45" s="165">
        <v>0</v>
      </c>
      <c r="H45" s="165">
        <v>0</v>
      </c>
      <c r="I45" s="166">
        <f t="shared" ref="I45:I46" si="65">G45+H45</f>
        <v>0</v>
      </c>
      <c r="J45" s="165">
        <v>0</v>
      </c>
      <c r="K45" s="165">
        <v>0</v>
      </c>
      <c r="L45" s="166">
        <f t="shared" ref="L45:L46" si="66">J45+K45</f>
        <v>0</v>
      </c>
    </row>
    <row r="46" spans="1:12" s="59" customFormat="1" ht="15" x14ac:dyDescent="0.25">
      <c r="A46" s="103"/>
      <c r="B46" s="169" t="s">
        <v>334</v>
      </c>
      <c r="C46" s="102">
        <f t="shared" si="63"/>
        <v>0</v>
      </c>
      <c r="D46" s="102">
        <f t="shared" si="64"/>
        <v>0</v>
      </c>
      <c r="E46" s="166">
        <f t="shared" ref="E46" si="67">C46+D46</f>
        <v>0</v>
      </c>
      <c r="G46" s="165">
        <v>0</v>
      </c>
      <c r="H46" s="165">
        <v>0</v>
      </c>
      <c r="I46" s="166">
        <f t="shared" si="65"/>
        <v>0</v>
      </c>
      <c r="J46" s="165">
        <v>0</v>
      </c>
      <c r="K46" s="165">
        <v>0</v>
      </c>
      <c r="L46" s="166">
        <f t="shared" si="66"/>
        <v>0</v>
      </c>
    </row>
    <row r="47" spans="1:12" s="59" customFormat="1" ht="15" x14ac:dyDescent="0.25">
      <c r="A47" s="103"/>
      <c r="B47" s="173" t="s">
        <v>330</v>
      </c>
      <c r="C47" s="102">
        <f t="shared" ref="C47" si="68">G47+J47</f>
        <v>0</v>
      </c>
      <c r="D47" s="102">
        <f t="shared" ref="D47" si="69">H47+K47</f>
        <v>0</v>
      </c>
      <c r="E47" s="166">
        <f t="shared" si="55"/>
        <v>0</v>
      </c>
      <c r="G47" s="165">
        <v>0</v>
      </c>
      <c r="H47" s="165">
        <v>0</v>
      </c>
      <c r="I47" s="166">
        <f t="shared" ref="I47" si="70">G47+H47</f>
        <v>0</v>
      </c>
      <c r="J47" s="165">
        <v>0</v>
      </c>
      <c r="K47" s="165">
        <v>0</v>
      </c>
      <c r="L47" s="166">
        <f t="shared" ref="L47" si="71">J47+K47</f>
        <v>0</v>
      </c>
    </row>
    <row r="48" spans="1:12" s="59" customFormat="1" ht="26.25" x14ac:dyDescent="0.25">
      <c r="A48" s="103" t="s">
        <v>158</v>
      </c>
      <c r="B48" s="173" t="s">
        <v>368</v>
      </c>
      <c r="C48" s="102">
        <f t="shared" ref="C48:C49" si="72">G48+J48</f>
        <v>0</v>
      </c>
      <c r="D48" s="102">
        <f t="shared" ref="D48:D49" si="73">H48+K48</f>
        <v>0</v>
      </c>
      <c r="E48" s="166">
        <f t="shared" si="55"/>
        <v>0</v>
      </c>
      <c r="G48" s="165">
        <v>0</v>
      </c>
      <c r="H48" s="165">
        <v>0</v>
      </c>
      <c r="I48" s="166">
        <f t="shared" ref="I48:I49" si="74">G48+H48</f>
        <v>0</v>
      </c>
      <c r="J48" s="165">
        <v>0</v>
      </c>
      <c r="K48" s="165">
        <v>0</v>
      </c>
      <c r="L48" s="166">
        <f t="shared" ref="L48:L49" si="75">J48+K48</f>
        <v>0</v>
      </c>
    </row>
    <row r="49" spans="1:12" s="59" customFormat="1" ht="15" x14ac:dyDescent="0.25">
      <c r="A49" s="103"/>
      <c r="B49" s="169" t="s">
        <v>334</v>
      </c>
      <c r="C49" s="102">
        <f t="shared" si="72"/>
        <v>0</v>
      </c>
      <c r="D49" s="102">
        <f t="shared" si="73"/>
        <v>0</v>
      </c>
      <c r="E49" s="166">
        <f t="shared" ref="E49" si="76">C49+D49</f>
        <v>0</v>
      </c>
      <c r="G49" s="165">
        <v>0</v>
      </c>
      <c r="H49" s="165">
        <v>0</v>
      </c>
      <c r="I49" s="166">
        <f t="shared" si="74"/>
        <v>0</v>
      </c>
      <c r="J49" s="165">
        <v>0</v>
      </c>
      <c r="K49" s="165">
        <v>0</v>
      </c>
      <c r="L49" s="166">
        <f t="shared" si="75"/>
        <v>0</v>
      </c>
    </row>
    <row r="50" spans="1:12" s="59" customFormat="1" ht="15.75" customHeight="1" x14ac:dyDescent="0.25">
      <c r="A50" s="103"/>
      <c r="B50" s="173" t="s">
        <v>330</v>
      </c>
      <c r="C50" s="102">
        <f t="shared" ref="C50" si="77">G50+J50</f>
        <v>0</v>
      </c>
      <c r="D50" s="102">
        <f t="shared" ref="D50" si="78">H50+K50</f>
        <v>0</v>
      </c>
      <c r="E50" s="166">
        <f t="shared" si="55"/>
        <v>0</v>
      </c>
      <c r="G50" s="165">
        <v>0</v>
      </c>
      <c r="H50" s="165">
        <v>0</v>
      </c>
      <c r="I50" s="166">
        <f t="shared" ref="I50" si="79">G50+H50</f>
        <v>0</v>
      </c>
      <c r="J50" s="165">
        <v>0</v>
      </c>
      <c r="K50" s="165">
        <v>0</v>
      </c>
      <c r="L50" s="166">
        <f t="shared" ref="L50" si="80">J50+K50</f>
        <v>0</v>
      </c>
    </row>
    <row r="51" spans="1:12" s="59" customFormat="1" ht="28.5" customHeight="1" x14ac:dyDescent="0.25">
      <c r="A51" s="103" t="s">
        <v>280</v>
      </c>
      <c r="B51" s="173" t="s">
        <v>369</v>
      </c>
      <c r="C51" s="102">
        <f t="shared" ref="C51:C52" si="81">G51+J51</f>
        <v>0</v>
      </c>
      <c r="D51" s="102">
        <f t="shared" ref="D51:D52" si="82">H51+K51</f>
        <v>0</v>
      </c>
      <c r="E51" s="166">
        <f t="shared" si="55"/>
        <v>0</v>
      </c>
      <c r="G51" s="165">
        <v>0</v>
      </c>
      <c r="H51" s="165">
        <v>0</v>
      </c>
      <c r="I51" s="166">
        <f t="shared" ref="I51:I52" si="83">G51+H51</f>
        <v>0</v>
      </c>
      <c r="J51" s="165">
        <v>0</v>
      </c>
      <c r="K51" s="165">
        <v>0</v>
      </c>
      <c r="L51" s="166">
        <f t="shared" ref="L51:L52" si="84">J51+K51</f>
        <v>0</v>
      </c>
    </row>
    <row r="52" spans="1:12" s="59" customFormat="1" ht="15" customHeight="1" x14ac:dyDescent="0.25">
      <c r="A52" s="103"/>
      <c r="B52" s="327" t="s">
        <v>334</v>
      </c>
      <c r="C52" s="102">
        <f t="shared" si="81"/>
        <v>0</v>
      </c>
      <c r="D52" s="102">
        <f t="shared" si="82"/>
        <v>0</v>
      </c>
      <c r="E52" s="166">
        <f t="shared" ref="E52" si="85">C52+D52</f>
        <v>0</v>
      </c>
      <c r="G52" s="165">
        <v>0</v>
      </c>
      <c r="H52" s="165">
        <v>0</v>
      </c>
      <c r="I52" s="166">
        <f t="shared" si="83"/>
        <v>0</v>
      </c>
      <c r="J52" s="165">
        <v>0</v>
      </c>
      <c r="K52" s="165">
        <v>0</v>
      </c>
      <c r="L52" s="166">
        <f t="shared" si="84"/>
        <v>0</v>
      </c>
    </row>
    <row r="53" spans="1:12" s="59" customFormat="1" ht="15" customHeight="1" x14ac:dyDescent="0.25">
      <c r="A53" s="103"/>
      <c r="B53" s="328" t="s">
        <v>330</v>
      </c>
      <c r="C53" s="102">
        <f t="shared" ref="C53" si="86">G53+J53</f>
        <v>0</v>
      </c>
      <c r="D53" s="102">
        <f t="shared" ref="D53" si="87">H53+K53</f>
        <v>0</v>
      </c>
      <c r="E53" s="166">
        <f t="shared" si="55"/>
        <v>0</v>
      </c>
      <c r="G53" s="165">
        <v>0</v>
      </c>
      <c r="H53" s="165">
        <v>0</v>
      </c>
      <c r="I53" s="166">
        <f t="shared" ref="I53" si="88">G53+H53</f>
        <v>0</v>
      </c>
      <c r="J53" s="165">
        <v>0</v>
      </c>
      <c r="K53" s="165">
        <v>0</v>
      </c>
      <c r="L53" s="166">
        <f t="shared" ref="L53" si="89">J53+K53</f>
        <v>0</v>
      </c>
    </row>
    <row r="54" spans="1:12" s="59" customFormat="1" ht="15" x14ac:dyDescent="0.25">
      <c r="A54" s="103" t="s">
        <v>284</v>
      </c>
      <c r="B54" s="173" t="s">
        <v>371</v>
      </c>
      <c r="C54" s="102">
        <f t="shared" si="54"/>
        <v>0</v>
      </c>
      <c r="D54" s="102">
        <f t="shared" si="54"/>
        <v>0</v>
      </c>
      <c r="E54" s="166">
        <f t="shared" ref="E54:E55" si="90">C54+D54</f>
        <v>0</v>
      </c>
      <c r="G54" s="165">
        <v>0</v>
      </c>
      <c r="H54" s="165">
        <v>0</v>
      </c>
      <c r="I54" s="166">
        <f t="shared" si="56"/>
        <v>0</v>
      </c>
      <c r="J54" s="165">
        <v>0</v>
      </c>
      <c r="K54" s="165">
        <v>0</v>
      </c>
      <c r="L54" s="166">
        <f t="shared" si="57"/>
        <v>0</v>
      </c>
    </row>
    <row r="55" spans="1:12" s="59" customFormat="1" ht="15" x14ac:dyDescent="0.25">
      <c r="A55" s="103"/>
      <c r="B55" s="169" t="s">
        <v>334</v>
      </c>
      <c r="C55" s="102">
        <f t="shared" si="54"/>
        <v>0</v>
      </c>
      <c r="D55" s="102">
        <f t="shared" si="54"/>
        <v>0</v>
      </c>
      <c r="E55" s="166">
        <f t="shared" si="90"/>
        <v>0</v>
      </c>
      <c r="G55" s="165">
        <v>0</v>
      </c>
      <c r="H55" s="165">
        <v>0</v>
      </c>
      <c r="I55" s="166">
        <f t="shared" si="56"/>
        <v>0</v>
      </c>
      <c r="J55" s="165">
        <v>0</v>
      </c>
      <c r="K55" s="165">
        <v>0</v>
      </c>
      <c r="L55" s="166">
        <f t="shared" si="57"/>
        <v>0</v>
      </c>
    </row>
    <row r="56" spans="1:12" s="59" customFormat="1" ht="15" x14ac:dyDescent="0.25">
      <c r="A56" s="103"/>
      <c r="B56" s="173" t="s">
        <v>330</v>
      </c>
      <c r="C56" s="102">
        <f t="shared" ref="C56" si="91">G56+J56</f>
        <v>0</v>
      </c>
      <c r="D56" s="102">
        <f t="shared" ref="D56" si="92">H56+K56</f>
        <v>0</v>
      </c>
      <c r="E56" s="166">
        <f t="shared" ref="E56" si="93">C56+D56</f>
        <v>0</v>
      </c>
      <c r="G56" s="165">
        <v>0</v>
      </c>
      <c r="H56" s="165">
        <v>0</v>
      </c>
      <c r="I56" s="166">
        <f t="shared" ref="I56" si="94">G56+H56</f>
        <v>0</v>
      </c>
      <c r="J56" s="165">
        <v>0</v>
      </c>
      <c r="K56" s="165">
        <v>0</v>
      </c>
      <c r="L56" s="166">
        <f t="shared" ref="L56" si="95">J56+K56</f>
        <v>0</v>
      </c>
    </row>
    <row r="57" spans="1:12" s="59" customFormat="1" ht="15" x14ac:dyDescent="0.25">
      <c r="A57" s="103" t="s">
        <v>288</v>
      </c>
      <c r="B57" s="173" t="s">
        <v>372</v>
      </c>
      <c r="C57" s="102">
        <f>G57+J57</f>
        <v>0</v>
      </c>
      <c r="D57" s="102">
        <f t="shared" si="54"/>
        <v>0</v>
      </c>
      <c r="E57" s="166">
        <f t="shared" ref="E57:E58" si="96">C57+D57</f>
        <v>0</v>
      </c>
      <c r="G57" s="165">
        <v>0</v>
      </c>
      <c r="H57" s="165">
        <v>0</v>
      </c>
      <c r="I57" s="166">
        <f t="shared" ref="I57:I58" si="97">G57+H57</f>
        <v>0</v>
      </c>
      <c r="J57" s="165">
        <v>0</v>
      </c>
      <c r="K57" s="165">
        <v>0</v>
      </c>
      <c r="L57" s="166">
        <f t="shared" ref="L57:L58" si="98">J57+K57</f>
        <v>0</v>
      </c>
    </row>
    <row r="58" spans="1:12" s="59" customFormat="1" ht="15" x14ac:dyDescent="0.25">
      <c r="A58" s="313"/>
      <c r="B58" s="169" t="s">
        <v>334</v>
      </c>
      <c r="C58" s="102">
        <f>G58+J58</f>
        <v>0</v>
      </c>
      <c r="D58" s="102">
        <f t="shared" ref="D58" si="99">H58+K58</f>
        <v>0</v>
      </c>
      <c r="E58" s="166">
        <f t="shared" si="96"/>
        <v>0</v>
      </c>
      <c r="G58" s="165">
        <v>0</v>
      </c>
      <c r="H58" s="165">
        <v>0</v>
      </c>
      <c r="I58" s="166">
        <f t="shared" si="97"/>
        <v>0</v>
      </c>
      <c r="J58" s="165">
        <v>0</v>
      </c>
      <c r="K58" s="165">
        <v>0</v>
      </c>
      <c r="L58" s="166">
        <f t="shared" si="98"/>
        <v>0</v>
      </c>
    </row>
    <row r="59" spans="1:12" s="59" customFormat="1" ht="15.75" thickBot="1" x14ac:dyDescent="0.3">
      <c r="A59" s="313"/>
      <c r="B59" s="329" t="s">
        <v>330</v>
      </c>
      <c r="C59" s="332">
        <f>G59+J59</f>
        <v>0</v>
      </c>
      <c r="D59" s="332">
        <f t="shared" ref="D59" si="100">H59+K59</f>
        <v>0</v>
      </c>
      <c r="E59" s="239">
        <f t="shared" ref="E59" si="101">C59+D59</f>
        <v>0</v>
      </c>
      <c r="G59" s="238">
        <v>0</v>
      </c>
      <c r="H59" s="238">
        <v>0</v>
      </c>
      <c r="I59" s="239">
        <f t="shared" ref="I59" si="102">G59+H59</f>
        <v>0</v>
      </c>
      <c r="J59" s="238">
        <v>0</v>
      </c>
      <c r="K59" s="238">
        <v>0</v>
      </c>
      <c r="L59" s="239">
        <f t="shared" ref="L59" si="103">J59+K59</f>
        <v>0</v>
      </c>
    </row>
    <row r="60" spans="1:12" ht="15.75" thickBot="1" x14ac:dyDescent="0.3">
      <c r="A60" s="394" t="s">
        <v>373</v>
      </c>
      <c r="B60" s="395"/>
      <c r="C60" s="333">
        <f>C42+C45+C48+C51+C54+C57</f>
        <v>0</v>
      </c>
      <c r="D60" s="333">
        <f>D42+D45+D48+D51+D54+D57</f>
        <v>0</v>
      </c>
      <c r="E60" s="334">
        <f>E42+E45+E48+E51+E54+E57</f>
        <v>0</v>
      </c>
      <c r="F60" s="59"/>
      <c r="G60" s="335">
        <f t="shared" ref="G60:L60" si="104">G42+G45+G48+G51+G54+G57</f>
        <v>0</v>
      </c>
      <c r="H60" s="333">
        <f t="shared" si="104"/>
        <v>0</v>
      </c>
      <c r="I60" s="333">
        <f t="shared" si="104"/>
        <v>0</v>
      </c>
      <c r="J60" s="333">
        <f t="shared" si="104"/>
        <v>0</v>
      </c>
      <c r="K60" s="333">
        <f t="shared" si="104"/>
        <v>0</v>
      </c>
      <c r="L60" s="334">
        <f t="shared" si="104"/>
        <v>0</v>
      </c>
    </row>
    <row r="61" spans="1:12" ht="15" x14ac:dyDescent="0.25">
      <c r="A61" s="336"/>
      <c r="B61" s="330" t="s">
        <v>334</v>
      </c>
      <c r="C61" s="337">
        <f t="shared" ref="C61:E62" si="105">C58+C55+C52+C49+C46+C43</f>
        <v>0</v>
      </c>
      <c r="D61" s="337">
        <f t="shared" si="105"/>
        <v>0</v>
      </c>
      <c r="E61" s="337">
        <f t="shared" si="105"/>
        <v>0</v>
      </c>
      <c r="F61" s="338"/>
      <c r="G61" s="337">
        <f t="shared" ref="G61:L62" si="106">G58+G55+G52+G49+G46+G43</f>
        <v>0</v>
      </c>
      <c r="H61" s="337">
        <f t="shared" si="106"/>
        <v>0</v>
      </c>
      <c r="I61" s="337">
        <f t="shared" si="106"/>
        <v>0</v>
      </c>
      <c r="J61" s="337">
        <f t="shared" si="106"/>
        <v>0</v>
      </c>
      <c r="K61" s="337">
        <f t="shared" si="106"/>
        <v>0</v>
      </c>
      <c r="L61" s="337">
        <f t="shared" si="106"/>
        <v>0</v>
      </c>
    </row>
    <row r="62" spans="1:12" ht="15.75" thickBot="1" x14ac:dyDescent="0.3">
      <c r="A62" s="339"/>
      <c r="B62" s="331" t="s">
        <v>330</v>
      </c>
      <c r="C62" s="340">
        <f>C59+C56+C53+C50+C47+C44</f>
        <v>0</v>
      </c>
      <c r="D62" s="340">
        <f t="shared" si="105"/>
        <v>0</v>
      </c>
      <c r="E62" s="340">
        <f t="shared" si="105"/>
        <v>0</v>
      </c>
      <c r="F62" s="341"/>
      <c r="G62" s="340">
        <f t="shared" si="106"/>
        <v>0</v>
      </c>
      <c r="H62" s="340">
        <f t="shared" si="106"/>
        <v>0</v>
      </c>
      <c r="I62" s="340">
        <f t="shared" si="106"/>
        <v>0</v>
      </c>
      <c r="J62" s="340">
        <f t="shared" si="106"/>
        <v>0</v>
      </c>
      <c r="K62" s="340">
        <f t="shared" si="106"/>
        <v>0</v>
      </c>
      <c r="L62" s="340">
        <f t="shared" si="106"/>
        <v>0</v>
      </c>
    </row>
    <row r="63" spans="1:12" ht="15.75" thickBot="1" x14ac:dyDescent="0.25">
      <c r="A63" s="405" t="s">
        <v>292</v>
      </c>
      <c r="B63" s="406"/>
      <c r="C63" s="407"/>
      <c r="D63" s="407"/>
      <c r="E63" s="408"/>
      <c r="F63" s="262"/>
      <c r="G63" s="263"/>
      <c r="H63" s="263"/>
      <c r="I63" s="263"/>
      <c r="J63" s="263"/>
      <c r="K63" s="263"/>
      <c r="L63" s="263"/>
    </row>
    <row r="64" spans="1:12" ht="16.5" thickTop="1" thickBot="1" x14ac:dyDescent="0.3">
      <c r="A64" s="253" t="s">
        <v>203</v>
      </c>
      <c r="B64" s="272" t="s">
        <v>102</v>
      </c>
      <c r="C64" s="256">
        <f>SUM(C65:C66)</f>
        <v>0</v>
      </c>
      <c r="D64" s="256">
        <f>SUM(D65:D66)</f>
        <v>0</v>
      </c>
      <c r="E64" s="256">
        <f>SUM(E65:E66)</f>
        <v>0</v>
      </c>
      <c r="F64" s="264"/>
      <c r="G64" s="256">
        <f t="shared" ref="G64:L64" si="107">SUM(G65:G66)</f>
        <v>0</v>
      </c>
      <c r="H64" s="256">
        <f t="shared" si="107"/>
        <v>0</v>
      </c>
      <c r="I64" s="256">
        <f t="shared" si="107"/>
        <v>0</v>
      </c>
      <c r="J64" s="256">
        <f t="shared" si="107"/>
        <v>0</v>
      </c>
      <c r="K64" s="256">
        <f t="shared" si="107"/>
        <v>0</v>
      </c>
      <c r="L64" s="256">
        <f t="shared" si="107"/>
        <v>0</v>
      </c>
    </row>
    <row r="65" spans="1:15" s="59" customFormat="1" ht="27" thickTop="1" x14ac:dyDescent="0.25">
      <c r="A65" s="175" t="s">
        <v>293</v>
      </c>
      <c r="B65" s="176" t="s">
        <v>198</v>
      </c>
      <c r="C65" s="249">
        <f>G65+J65</f>
        <v>0</v>
      </c>
      <c r="D65" s="249">
        <f>H65+K65</f>
        <v>0</v>
      </c>
      <c r="E65" s="252">
        <f>C65+D65</f>
        <v>0</v>
      </c>
      <c r="G65" s="232">
        <v>0</v>
      </c>
      <c r="H65" s="232">
        <v>0</v>
      </c>
      <c r="I65" s="233">
        <f t="shared" ref="I65:I66" si="108">G65+H65</f>
        <v>0</v>
      </c>
      <c r="J65" s="232">
        <v>0</v>
      </c>
      <c r="K65" s="232">
        <v>0</v>
      </c>
      <c r="L65" s="233">
        <f t="shared" ref="L65:L66" si="109">J65+K65</f>
        <v>0</v>
      </c>
    </row>
    <row r="66" spans="1:15" s="59" customFormat="1" ht="15.75" thickBot="1" x14ac:dyDescent="0.3">
      <c r="A66" s="163" t="s">
        <v>294</v>
      </c>
      <c r="B66" s="164" t="s">
        <v>189</v>
      </c>
      <c r="C66" s="215">
        <f>G66+J66</f>
        <v>0</v>
      </c>
      <c r="D66" s="215">
        <f>H66+K66</f>
        <v>0</v>
      </c>
      <c r="E66" s="231">
        <f t="shared" ref="E66" si="110">C66+D66</f>
        <v>0</v>
      </c>
      <c r="G66" s="267">
        <v>0</v>
      </c>
      <c r="H66" s="267">
        <v>0</v>
      </c>
      <c r="I66" s="268">
        <f t="shared" si="108"/>
        <v>0</v>
      </c>
      <c r="J66" s="267">
        <v>0</v>
      </c>
      <c r="K66" s="267">
        <v>0</v>
      </c>
      <c r="L66" s="268">
        <f t="shared" si="109"/>
        <v>0</v>
      </c>
    </row>
    <row r="67" spans="1:15" ht="16.5" thickTop="1" thickBot="1" x14ac:dyDescent="0.3">
      <c r="A67" s="253" t="s">
        <v>298</v>
      </c>
      <c r="B67" s="226" t="s">
        <v>103</v>
      </c>
      <c r="C67" s="256">
        <f>SUM(C68:C72)</f>
        <v>0</v>
      </c>
      <c r="D67" s="256">
        <f>SUM(D68:D72)</f>
        <v>0</v>
      </c>
      <c r="E67" s="256">
        <f>SUM(E68:E72)</f>
        <v>0</v>
      </c>
      <c r="F67" s="265"/>
      <c r="G67" s="266">
        <f>SUM(G68:G72)</f>
        <v>0</v>
      </c>
      <c r="H67" s="266">
        <f t="shared" ref="H67:L67" si="111">SUM(H68:H72)</f>
        <v>0</v>
      </c>
      <c r="I67" s="266">
        <f t="shared" si="111"/>
        <v>0</v>
      </c>
      <c r="J67" s="266">
        <f t="shared" si="111"/>
        <v>0</v>
      </c>
      <c r="K67" s="266">
        <f t="shared" si="111"/>
        <v>0</v>
      </c>
      <c r="L67" s="266">
        <f t="shared" si="111"/>
        <v>0</v>
      </c>
    </row>
    <row r="68" spans="1:15" ht="27" thickTop="1" x14ac:dyDescent="0.25">
      <c r="A68" s="134" t="s">
        <v>299</v>
      </c>
      <c r="B68" s="135" t="s">
        <v>199</v>
      </c>
      <c r="C68" s="249">
        <f t="shared" ref="C68:D72" si="112">G68+J68</f>
        <v>0</v>
      </c>
      <c r="D68" s="249">
        <f t="shared" si="112"/>
        <v>0</v>
      </c>
      <c r="E68" s="269">
        <f t="shared" ref="E68:E72" si="113">C68+D68</f>
        <v>0</v>
      </c>
      <c r="G68" s="271">
        <v>0</v>
      </c>
      <c r="H68" s="271">
        <v>0</v>
      </c>
      <c r="I68" s="257">
        <f t="shared" ref="I68:I72" si="114">G68+H68</f>
        <v>0</v>
      </c>
      <c r="J68" s="232">
        <v>0</v>
      </c>
      <c r="K68" s="232">
        <v>0</v>
      </c>
      <c r="L68" s="257">
        <f t="shared" ref="L68:L72" si="115">J68+K68</f>
        <v>0</v>
      </c>
      <c r="O68" s="130"/>
    </row>
    <row r="69" spans="1:15" ht="26.25" x14ac:dyDescent="0.25">
      <c r="A69" s="127" t="s">
        <v>300</v>
      </c>
      <c r="B69" s="132" t="s">
        <v>200</v>
      </c>
      <c r="C69" s="102">
        <f t="shared" si="112"/>
        <v>0</v>
      </c>
      <c r="D69" s="102">
        <f t="shared" si="112"/>
        <v>0</v>
      </c>
      <c r="E69" s="261">
        <f t="shared" si="113"/>
        <v>0</v>
      </c>
      <c r="G69" s="165">
        <v>0</v>
      </c>
      <c r="H69" s="165">
        <v>0</v>
      </c>
      <c r="I69" s="123">
        <f t="shared" si="114"/>
        <v>0</v>
      </c>
      <c r="J69" s="165">
        <v>0</v>
      </c>
      <c r="K69" s="165">
        <v>0</v>
      </c>
      <c r="L69" s="123">
        <f t="shared" si="115"/>
        <v>0</v>
      </c>
    </row>
    <row r="70" spans="1:15" ht="45" customHeight="1" x14ac:dyDescent="0.25">
      <c r="A70" s="127" t="s">
        <v>301</v>
      </c>
      <c r="B70" s="132" t="s">
        <v>201</v>
      </c>
      <c r="C70" s="102">
        <f t="shared" si="112"/>
        <v>0</v>
      </c>
      <c r="D70" s="102">
        <f t="shared" si="112"/>
        <v>0</v>
      </c>
      <c r="E70" s="261">
        <f t="shared" si="113"/>
        <v>0</v>
      </c>
      <c r="G70" s="165">
        <v>0</v>
      </c>
      <c r="H70" s="165">
        <v>0</v>
      </c>
      <c r="I70" s="123">
        <f t="shared" si="114"/>
        <v>0</v>
      </c>
      <c r="J70" s="165">
        <v>0</v>
      </c>
      <c r="K70" s="165">
        <v>0</v>
      </c>
      <c r="L70" s="123">
        <f t="shared" si="115"/>
        <v>0</v>
      </c>
    </row>
    <row r="71" spans="1:15" ht="28.5" customHeight="1" x14ac:dyDescent="0.25">
      <c r="A71" s="127" t="s">
        <v>302</v>
      </c>
      <c r="B71" s="132" t="s">
        <v>153</v>
      </c>
      <c r="C71" s="102">
        <f t="shared" si="112"/>
        <v>0</v>
      </c>
      <c r="D71" s="102">
        <f t="shared" si="112"/>
        <v>0</v>
      </c>
      <c r="E71" s="261">
        <f t="shared" si="113"/>
        <v>0</v>
      </c>
      <c r="G71" s="165">
        <v>0</v>
      </c>
      <c r="H71" s="165">
        <v>0</v>
      </c>
      <c r="I71" s="123">
        <f t="shared" si="114"/>
        <v>0</v>
      </c>
      <c r="J71" s="165">
        <v>0</v>
      </c>
      <c r="K71" s="165">
        <v>0</v>
      </c>
      <c r="L71" s="123">
        <f t="shared" si="115"/>
        <v>0</v>
      </c>
    </row>
    <row r="72" spans="1:15" ht="27" thickBot="1" x14ac:dyDescent="0.3">
      <c r="A72" s="127" t="s">
        <v>303</v>
      </c>
      <c r="B72" s="133" t="s">
        <v>193</v>
      </c>
      <c r="C72" s="215">
        <f t="shared" si="112"/>
        <v>0</v>
      </c>
      <c r="D72" s="215">
        <f t="shared" si="112"/>
        <v>0</v>
      </c>
      <c r="E72" s="270">
        <f t="shared" si="113"/>
        <v>0</v>
      </c>
      <c r="G72" s="165">
        <v>0</v>
      </c>
      <c r="H72" s="165">
        <v>0</v>
      </c>
      <c r="I72" s="123">
        <f t="shared" si="114"/>
        <v>0</v>
      </c>
      <c r="J72" s="165">
        <v>0</v>
      </c>
      <c r="K72" s="165">
        <v>0</v>
      </c>
      <c r="L72" s="123">
        <f t="shared" si="115"/>
        <v>0</v>
      </c>
    </row>
    <row r="73" spans="1:15" ht="16.5" thickTop="1" thickBot="1" x14ac:dyDescent="0.3">
      <c r="A73" s="253" t="s">
        <v>304</v>
      </c>
      <c r="B73" s="226" t="s">
        <v>104</v>
      </c>
      <c r="C73" s="58">
        <f>G73+J73</f>
        <v>0</v>
      </c>
      <c r="D73" s="58">
        <f>H73+K73</f>
        <v>0</v>
      </c>
      <c r="E73" s="167">
        <f>C73+D73</f>
        <v>0</v>
      </c>
      <c r="F73" s="59"/>
      <c r="G73" s="165">
        <v>0</v>
      </c>
      <c r="H73" s="165">
        <v>0</v>
      </c>
      <c r="I73" s="166">
        <f>G73+H73</f>
        <v>0</v>
      </c>
      <c r="J73" s="165">
        <v>0</v>
      </c>
      <c r="K73" s="165">
        <v>0</v>
      </c>
      <c r="L73" s="166">
        <f>J73+K73</f>
        <v>0</v>
      </c>
    </row>
    <row r="74" spans="1:15" ht="16.5" thickTop="1" thickBot="1" x14ac:dyDescent="0.3">
      <c r="A74" s="253" t="s">
        <v>309</v>
      </c>
      <c r="B74" s="272" t="s">
        <v>105</v>
      </c>
      <c r="C74" s="256">
        <f>SUM(C75:C76)</f>
        <v>0</v>
      </c>
      <c r="D74" s="256">
        <f>SUM(D75:D76)</f>
        <v>0</v>
      </c>
      <c r="E74" s="256">
        <f>SUM(E75:E76)</f>
        <v>0</v>
      </c>
      <c r="F74" s="264"/>
      <c r="G74" s="256">
        <f t="shared" ref="G74:L74" si="116">SUM(G75:G76)</f>
        <v>0</v>
      </c>
      <c r="H74" s="256">
        <f t="shared" si="116"/>
        <v>0</v>
      </c>
      <c r="I74" s="256">
        <f t="shared" si="116"/>
        <v>0</v>
      </c>
      <c r="J74" s="256">
        <f t="shared" si="116"/>
        <v>0</v>
      </c>
      <c r="K74" s="256">
        <f t="shared" si="116"/>
        <v>0</v>
      </c>
      <c r="L74" s="256">
        <f t="shared" si="116"/>
        <v>0</v>
      </c>
    </row>
    <row r="75" spans="1:15" ht="27" thickTop="1" x14ac:dyDescent="0.25">
      <c r="A75" s="175" t="s">
        <v>325</v>
      </c>
      <c r="B75" s="176" t="s">
        <v>310</v>
      </c>
      <c r="C75" s="249">
        <f>G75+J75</f>
        <v>0</v>
      </c>
      <c r="D75" s="249">
        <f>H75+K75</f>
        <v>0</v>
      </c>
      <c r="E75" s="252">
        <f>C75+D75</f>
        <v>0</v>
      </c>
      <c r="F75" s="59"/>
      <c r="G75" s="232">
        <v>0</v>
      </c>
      <c r="H75" s="232">
        <v>0</v>
      </c>
      <c r="I75" s="233">
        <f t="shared" ref="I75:I76" si="117">G75+H75</f>
        <v>0</v>
      </c>
      <c r="J75" s="232">
        <v>0</v>
      </c>
      <c r="K75" s="232">
        <v>0</v>
      </c>
      <c r="L75" s="233">
        <f t="shared" ref="L75:L76" si="118">J75+K75</f>
        <v>0</v>
      </c>
    </row>
    <row r="76" spans="1:15" s="59" customFormat="1" ht="26.25" thickBot="1" x14ac:dyDescent="0.3">
      <c r="A76" s="163" t="s">
        <v>326</v>
      </c>
      <c r="B76" s="294" t="s">
        <v>311</v>
      </c>
      <c r="C76" s="215">
        <f>G76+J76</f>
        <v>0</v>
      </c>
      <c r="D76" s="215">
        <f>H76+K76</f>
        <v>0</v>
      </c>
      <c r="E76" s="231">
        <f t="shared" ref="E76" si="119">C76+D76</f>
        <v>0</v>
      </c>
      <c r="G76" s="267">
        <v>0</v>
      </c>
      <c r="H76" s="267">
        <v>0</v>
      </c>
      <c r="I76" s="268">
        <f t="shared" si="117"/>
        <v>0</v>
      </c>
      <c r="J76" s="267">
        <v>0</v>
      </c>
      <c r="K76" s="267">
        <v>0</v>
      </c>
      <c r="L76" s="268">
        <f t="shared" si="118"/>
        <v>0</v>
      </c>
    </row>
    <row r="77" spans="1:15" ht="15.75" thickTop="1" x14ac:dyDescent="0.25">
      <c r="A77" s="391" t="s">
        <v>106</v>
      </c>
      <c r="B77" s="391"/>
      <c r="C77" s="131">
        <f>C64+C67+C73+C74</f>
        <v>0</v>
      </c>
      <c r="D77" s="131">
        <f>D64+D67+D73+D74</f>
        <v>0</v>
      </c>
      <c r="E77" s="131">
        <f>E64+E67+E73+E74</f>
        <v>0</v>
      </c>
      <c r="G77" s="131">
        <f t="shared" ref="G77:L77" si="120">G64+G67+G73+G74</f>
        <v>0</v>
      </c>
      <c r="H77" s="131">
        <f t="shared" si="120"/>
        <v>0</v>
      </c>
      <c r="I77" s="131">
        <f t="shared" si="120"/>
        <v>0</v>
      </c>
      <c r="J77" s="131">
        <f t="shared" si="120"/>
        <v>0</v>
      </c>
      <c r="K77" s="131">
        <f t="shared" si="120"/>
        <v>0</v>
      </c>
      <c r="L77" s="131">
        <f t="shared" si="120"/>
        <v>0</v>
      </c>
    </row>
    <row r="78" spans="1:15" ht="15" x14ac:dyDescent="0.2">
      <c r="A78" s="388" t="s">
        <v>314</v>
      </c>
      <c r="B78" s="389"/>
      <c r="C78" s="389"/>
      <c r="D78" s="389"/>
      <c r="E78" s="390"/>
      <c r="G78" s="126"/>
      <c r="H78" s="126"/>
      <c r="I78" s="126"/>
      <c r="J78" s="126"/>
      <c r="K78" s="126"/>
      <c r="L78" s="126"/>
    </row>
    <row r="79" spans="1:15" s="59" customFormat="1" ht="18" customHeight="1" x14ac:dyDescent="0.2">
      <c r="A79" s="304" t="s">
        <v>42</v>
      </c>
      <c r="B79" s="132" t="s">
        <v>315</v>
      </c>
      <c r="C79" s="305"/>
      <c r="D79" s="305"/>
      <c r="E79" s="306"/>
      <c r="F79" s="159"/>
      <c r="G79" s="303">
        <v>0</v>
      </c>
      <c r="H79" s="303">
        <v>0</v>
      </c>
      <c r="I79" s="162">
        <f t="shared" ref="I79" si="121">G79+H79</f>
        <v>0</v>
      </c>
      <c r="J79" s="296">
        <v>0</v>
      </c>
      <c r="K79" s="296">
        <v>0</v>
      </c>
      <c r="L79" s="162">
        <f t="shared" ref="L79" si="122">J79+K79</f>
        <v>0</v>
      </c>
    </row>
    <row r="80" spans="1:15" s="59" customFormat="1" ht="20.25" customHeight="1" x14ac:dyDescent="0.2">
      <c r="A80" s="304" t="s">
        <v>316</v>
      </c>
      <c r="B80" s="132" t="s">
        <v>317</v>
      </c>
      <c r="C80" s="305">
        <f>G80+J80</f>
        <v>0</v>
      </c>
      <c r="D80" s="305">
        <f>H80+K80</f>
        <v>0</v>
      </c>
      <c r="E80" s="306">
        <f t="shared" ref="E80" si="123">C80+D80</f>
        <v>0</v>
      </c>
      <c r="F80" s="159"/>
      <c r="G80" s="303">
        <v>0</v>
      </c>
      <c r="H80" s="303">
        <v>0</v>
      </c>
      <c r="I80" s="162"/>
      <c r="J80" s="296">
        <v>0</v>
      </c>
      <c r="K80" s="296">
        <v>0</v>
      </c>
      <c r="L80" s="162"/>
    </row>
    <row r="81" spans="1:12" ht="21" customHeight="1" x14ac:dyDescent="0.25">
      <c r="A81" s="392" t="s">
        <v>107</v>
      </c>
      <c r="B81" s="393"/>
      <c r="C81" s="297">
        <f>SUM(C79:C80)</f>
        <v>0</v>
      </c>
      <c r="D81" s="297">
        <f>SUM(D79:D80)</f>
        <v>0</v>
      </c>
      <c r="E81" s="297">
        <f>SUM(E79:E80)</f>
        <v>0</v>
      </c>
      <c r="F81" s="159"/>
      <c r="G81" s="131">
        <f t="shared" ref="G81:L81" si="124">SUM(G79:G80)</f>
        <v>0</v>
      </c>
      <c r="H81" s="131">
        <f t="shared" si="124"/>
        <v>0</v>
      </c>
      <c r="I81" s="131">
        <f t="shared" si="124"/>
        <v>0</v>
      </c>
      <c r="J81" s="131">
        <f t="shared" si="124"/>
        <v>0</v>
      </c>
      <c r="K81" s="131">
        <f t="shared" si="124"/>
        <v>0</v>
      </c>
      <c r="L81" s="131">
        <f t="shared" si="124"/>
        <v>0</v>
      </c>
    </row>
    <row r="82" spans="1:12" ht="31.5" customHeight="1" x14ac:dyDescent="0.2">
      <c r="A82" s="388" t="s">
        <v>381</v>
      </c>
      <c r="B82" s="389"/>
      <c r="C82" s="389"/>
      <c r="D82" s="389"/>
      <c r="E82" s="390"/>
      <c r="G82" s="126"/>
      <c r="H82" s="126"/>
      <c r="I82" s="126"/>
      <c r="J82" s="126"/>
      <c r="K82" s="126"/>
      <c r="L82" s="126"/>
    </row>
    <row r="83" spans="1:12" ht="39.75" customHeight="1" x14ac:dyDescent="0.2">
      <c r="A83" s="127" t="s">
        <v>382</v>
      </c>
      <c r="B83" s="132" t="s">
        <v>384</v>
      </c>
      <c r="C83" s="132">
        <f>G83+J83</f>
        <v>0</v>
      </c>
      <c r="D83" s="132">
        <f>H83+K83</f>
        <v>0</v>
      </c>
      <c r="E83" s="132">
        <f t="shared" ref="E83:E84" si="125">C83+D83</f>
        <v>0</v>
      </c>
      <c r="G83" s="122">
        <v>0</v>
      </c>
      <c r="H83" s="122">
        <v>0</v>
      </c>
      <c r="I83" s="123">
        <f t="shared" ref="I83" si="126">G83+H83</f>
        <v>0</v>
      </c>
      <c r="J83" s="296">
        <f t="shared" ref="J83" si="127">H83+I83</f>
        <v>0</v>
      </c>
      <c r="K83" s="296">
        <f t="shared" ref="K83" si="128">I83+J83</f>
        <v>0</v>
      </c>
      <c r="L83" s="123">
        <f t="shared" ref="L83" si="129">J83+K83</f>
        <v>0</v>
      </c>
    </row>
    <row r="84" spans="1:12" ht="29.25" customHeight="1" x14ac:dyDescent="0.2">
      <c r="A84" s="127" t="s">
        <v>383</v>
      </c>
      <c r="B84" s="132" t="s">
        <v>385</v>
      </c>
      <c r="C84" s="132">
        <f>G84+J84</f>
        <v>0</v>
      </c>
      <c r="D84" s="132">
        <f>H84+K84</f>
        <v>0</v>
      </c>
      <c r="E84" s="132">
        <f t="shared" si="125"/>
        <v>0</v>
      </c>
      <c r="G84" s="122">
        <v>0</v>
      </c>
      <c r="H84" s="122">
        <v>0</v>
      </c>
      <c r="I84" s="123">
        <f t="shared" ref="I84" si="130">G84+H84</f>
        <v>0</v>
      </c>
      <c r="J84" s="296">
        <f t="shared" ref="J84" si="131">H84+I84</f>
        <v>0</v>
      </c>
      <c r="K84" s="296">
        <f t="shared" ref="K84" si="132">I84+J84</f>
        <v>0</v>
      </c>
      <c r="L84" s="123">
        <f t="shared" ref="L84" si="133">J84+K84</f>
        <v>0</v>
      </c>
    </row>
    <row r="85" spans="1:12" ht="18" customHeight="1" thickBot="1" x14ac:dyDescent="0.3">
      <c r="A85" s="383" t="s">
        <v>323</v>
      </c>
      <c r="B85" s="384"/>
      <c r="C85" s="128">
        <f>SUM(C83:C84)</f>
        <v>0</v>
      </c>
      <c r="D85" s="128">
        <f t="shared" ref="D85:E85" si="134">SUM(D83:D84)</f>
        <v>0</v>
      </c>
      <c r="E85" s="129">
        <f t="shared" si="134"/>
        <v>0</v>
      </c>
      <c r="G85" s="128">
        <f>SUM(G83:G84)</f>
        <v>0</v>
      </c>
      <c r="H85" s="128">
        <f t="shared" ref="H85:I85" si="135">SUM(H83:H84)</f>
        <v>0</v>
      </c>
      <c r="I85" s="129">
        <f t="shared" si="135"/>
        <v>0</v>
      </c>
      <c r="J85" s="128">
        <f>SUM(J83:J84)</f>
        <v>0</v>
      </c>
      <c r="K85" s="128">
        <f t="shared" ref="K85:L85" si="136">SUM(K83:K84)</f>
        <v>0</v>
      </c>
      <c r="L85" s="129">
        <f t="shared" si="136"/>
        <v>0</v>
      </c>
    </row>
    <row r="86" spans="1:12" ht="17.25" customHeight="1" x14ac:dyDescent="0.2">
      <c r="A86" s="388" t="s">
        <v>386</v>
      </c>
      <c r="B86" s="389"/>
      <c r="C86" s="389"/>
      <c r="D86" s="389"/>
      <c r="E86" s="390"/>
      <c r="G86" s="126"/>
      <c r="H86" s="126"/>
      <c r="I86" s="126"/>
      <c r="J86" s="126"/>
      <c r="K86" s="126"/>
      <c r="L86" s="126"/>
    </row>
    <row r="87" spans="1:12" ht="89.25" x14ac:dyDescent="0.2">
      <c r="A87" s="127" t="s">
        <v>388</v>
      </c>
      <c r="B87" s="132" t="s">
        <v>389</v>
      </c>
      <c r="C87" s="132">
        <f>G87+J87</f>
        <v>0</v>
      </c>
      <c r="D87" s="132">
        <f>H87+K87</f>
        <v>0</v>
      </c>
      <c r="E87" s="132">
        <f t="shared" ref="E87" si="137">C87+D87</f>
        <v>0</v>
      </c>
      <c r="G87" s="122">
        <v>0</v>
      </c>
      <c r="H87" s="122">
        <v>0</v>
      </c>
      <c r="I87" s="123">
        <v>0</v>
      </c>
      <c r="J87" s="122">
        <v>0</v>
      </c>
      <c r="K87" s="122">
        <v>0</v>
      </c>
      <c r="L87" s="123">
        <v>0</v>
      </c>
    </row>
    <row r="88" spans="1:12" ht="18" customHeight="1" thickBot="1" x14ac:dyDescent="0.3">
      <c r="A88" s="383" t="s">
        <v>387</v>
      </c>
      <c r="B88" s="384"/>
      <c r="C88" s="128">
        <f>SUM(C87:C87)</f>
        <v>0</v>
      </c>
      <c r="D88" s="128">
        <f>SUM(D87:D87)</f>
        <v>0</v>
      </c>
      <c r="E88" s="129">
        <f>SUM(E87:E87)</f>
        <v>0</v>
      </c>
      <c r="G88" s="128">
        <f t="shared" ref="G88:L88" si="138">SUM(G87:G87)</f>
        <v>0</v>
      </c>
      <c r="H88" s="128">
        <f t="shared" si="138"/>
        <v>0</v>
      </c>
      <c r="I88" s="129">
        <f t="shared" si="138"/>
        <v>0</v>
      </c>
      <c r="J88" s="128">
        <f t="shared" si="138"/>
        <v>0</v>
      </c>
      <c r="K88" s="128">
        <f t="shared" si="138"/>
        <v>0</v>
      </c>
      <c r="L88" s="129">
        <f t="shared" si="138"/>
        <v>0</v>
      </c>
    </row>
    <row r="89" spans="1:12" ht="15.75" customHeight="1" thickBot="1" x14ac:dyDescent="0.3">
      <c r="A89" s="397" t="s">
        <v>318</v>
      </c>
      <c r="B89" s="397"/>
      <c r="C89" s="136">
        <f>C13+C40+C60+C77+C81+C88+C16+C85</f>
        <v>0</v>
      </c>
      <c r="D89" s="136">
        <f t="shared" ref="D89:E89" si="139">D13+D40+D60+D77+D81+D88+D16+D85</f>
        <v>0</v>
      </c>
      <c r="E89" s="136">
        <f t="shared" si="139"/>
        <v>0</v>
      </c>
      <c r="G89" s="136">
        <f t="shared" ref="G89" si="140">G13+G40+G60+G77+G81+G88+G16+G85</f>
        <v>0</v>
      </c>
      <c r="H89" s="136">
        <f t="shared" ref="H89" si="141">H13+H40+H60+H77+H81+H88+H16+H85</f>
        <v>0</v>
      </c>
      <c r="I89" s="136">
        <f t="shared" ref="I89" si="142">I13+I40+I60+I77+I81+I88+I16+I85</f>
        <v>0</v>
      </c>
      <c r="J89" s="136">
        <f t="shared" ref="J89" si="143">J13+J40+J60+J77+J81+J88+J16+J85</f>
        <v>0</v>
      </c>
      <c r="K89" s="136">
        <f t="shared" ref="K89" si="144">K13+K40+K60+K77+K81+K88+K16+K85</f>
        <v>0</v>
      </c>
      <c r="L89" s="136">
        <f t="shared" ref="L89" si="145">L13+L40+L60+L77+L81+L88+L16+L85</f>
        <v>0</v>
      </c>
    </row>
    <row r="90" spans="1:12" ht="15.75" thickBot="1" x14ac:dyDescent="0.3">
      <c r="A90" s="398" t="s">
        <v>319</v>
      </c>
      <c r="B90" s="399"/>
      <c r="C90" s="136">
        <f>C10+C11+C12+C16+C42+C65+C45</f>
        <v>0</v>
      </c>
      <c r="D90" s="136">
        <f>D10+D11+D12+D16+D42+D65+D45</f>
        <v>0</v>
      </c>
      <c r="E90" s="136">
        <f>E10+E11+E12+E16+E42+E65+E45</f>
        <v>0</v>
      </c>
      <c r="G90" s="136">
        <f t="shared" ref="G90:L90" si="146">G10+G11+G12+G16+G42+G65+G45</f>
        <v>0</v>
      </c>
      <c r="H90" s="136">
        <f t="shared" si="146"/>
        <v>0</v>
      </c>
      <c r="I90" s="136">
        <f t="shared" si="146"/>
        <v>0</v>
      </c>
      <c r="J90" s="136">
        <f t="shared" si="146"/>
        <v>0</v>
      </c>
      <c r="K90" s="136">
        <f t="shared" si="146"/>
        <v>0</v>
      </c>
      <c r="L90" s="136">
        <f t="shared" si="146"/>
        <v>0</v>
      </c>
    </row>
    <row r="91" spans="1:12" ht="17.25" hidden="1" customHeight="1" x14ac:dyDescent="0.2">
      <c r="A91" s="422"/>
      <c r="B91" s="423"/>
      <c r="C91" s="423"/>
      <c r="D91" s="423"/>
      <c r="E91" s="424"/>
      <c r="F91" s="159"/>
      <c r="G91" s="162"/>
      <c r="H91" s="162"/>
      <c r="I91" s="162"/>
      <c r="J91" s="162"/>
      <c r="K91" s="162"/>
      <c r="L91" s="162"/>
    </row>
    <row r="92" spans="1:12" hidden="1" x14ac:dyDescent="0.2">
      <c r="A92" s="300"/>
      <c r="B92" s="132"/>
      <c r="C92" s="295"/>
      <c r="D92" s="295"/>
      <c r="E92" s="162"/>
      <c r="F92" s="159"/>
      <c r="G92" s="296"/>
      <c r="H92" s="296"/>
      <c r="I92" s="162"/>
      <c r="J92" s="296"/>
      <c r="K92" s="296"/>
      <c r="L92" s="162"/>
    </row>
    <row r="93" spans="1:12" ht="15" hidden="1" x14ac:dyDescent="0.2">
      <c r="A93" s="400"/>
      <c r="B93" s="401"/>
      <c r="C93" s="297"/>
      <c r="D93" s="297"/>
      <c r="E93" s="297"/>
      <c r="F93" s="301"/>
      <c r="G93" s="297"/>
      <c r="H93" s="297"/>
      <c r="I93" s="297"/>
      <c r="J93" s="297"/>
      <c r="K93" s="297"/>
      <c r="L93" s="297"/>
    </row>
    <row r="94" spans="1:12" ht="17.25" hidden="1" customHeight="1" x14ac:dyDescent="0.2">
      <c r="A94" s="425"/>
      <c r="B94" s="426"/>
      <c r="C94" s="426"/>
      <c r="D94" s="426"/>
      <c r="E94" s="427"/>
      <c r="F94" s="159"/>
      <c r="G94" s="162"/>
      <c r="H94" s="162"/>
      <c r="I94" s="162"/>
      <c r="J94" s="162"/>
      <c r="K94" s="162"/>
      <c r="L94" s="162"/>
    </row>
    <row r="95" spans="1:12" ht="20.25" hidden="1" customHeight="1" x14ac:dyDescent="0.2">
      <c r="A95" s="300"/>
      <c r="B95" s="132"/>
      <c r="C95" s="295"/>
      <c r="D95" s="295"/>
      <c r="E95" s="162"/>
      <c r="F95" s="159"/>
      <c r="G95" s="296"/>
      <c r="H95" s="296"/>
      <c r="I95" s="162"/>
      <c r="J95" s="296"/>
      <c r="K95" s="296"/>
      <c r="L95" s="162"/>
    </row>
    <row r="96" spans="1:12" ht="15.75" hidden="1" customHeight="1" x14ac:dyDescent="0.2">
      <c r="A96" s="300"/>
      <c r="B96" s="132"/>
      <c r="C96" s="295"/>
      <c r="D96" s="295"/>
      <c r="E96" s="162"/>
      <c r="F96" s="159"/>
      <c r="G96" s="296"/>
      <c r="H96" s="296"/>
      <c r="I96" s="162"/>
      <c r="J96" s="296"/>
      <c r="K96" s="296"/>
      <c r="L96" s="162"/>
    </row>
    <row r="97" spans="1:12" ht="15" hidden="1" x14ac:dyDescent="0.2">
      <c r="A97" s="396"/>
      <c r="B97" s="396"/>
      <c r="C97" s="297"/>
      <c r="D97" s="297"/>
      <c r="E97" s="297"/>
      <c r="F97" s="301"/>
      <c r="G97" s="297"/>
      <c r="H97" s="297"/>
      <c r="I97" s="297"/>
      <c r="J97" s="297"/>
      <c r="K97" s="297"/>
      <c r="L97" s="297"/>
    </row>
    <row r="98" spans="1:12" ht="19.5" customHeight="1" x14ac:dyDescent="0.25">
      <c r="A98" s="396" t="s">
        <v>324</v>
      </c>
      <c r="B98" s="396"/>
      <c r="C98" s="170">
        <f>C89+C97</f>
        <v>0</v>
      </c>
      <c r="D98" s="170">
        <f>D89+D97</f>
        <v>0</v>
      </c>
      <c r="E98" s="170">
        <f>E89+E97</f>
        <v>0</v>
      </c>
      <c r="F98" s="302"/>
      <c r="G98" s="170">
        <f t="shared" ref="G98:L98" si="147">G89+G97</f>
        <v>0</v>
      </c>
      <c r="H98" s="170">
        <f t="shared" si="147"/>
        <v>0</v>
      </c>
      <c r="I98" s="170">
        <f t="shared" si="147"/>
        <v>0</v>
      </c>
      <c r="J98" s="170">
        <f t="shared" si="147"/>
        <v>0</v>
      </c>
      <c r="K98" s="170">
        <f t="shared" si="147"/>
        <v>0</v>
      </c>
      <c r="L98" s="170">
        <f t="shared" si="147"/>
        <v>0</v>
      </c>
    </row>
    <row r="99" spans="1:12" ht="15" x14ac:dyDescent="0.25">
      <c r="A99" s="298"/>
      <c r="B99" s="298"/>
      <c r="C99" s="299"/>
      <c r="D99" s="299"/>
      <c r="E99" s="299"/>
      <c r="G99" s="299"/>
      <c r="H99" s="299"/>
      <c r="I99" s="299"/>
      <c r="J99" s="299"/>
      <c r="K99" s="299"/>
      <c r="L99" s="299"/>
    </row>
    <row r="100" spans="1:12" x14ac:dyDescent="0.2">
      <c r="B100" s="104"/>
    </row>
    <row r="101" spans="1:12" x14ac:dyDescent="0.2">
      <c r="B101" s="104"/>
    </row>
    <row r="102" spans="1:12" x14ac:dyDescent="0.2">
      <c r="B102" s="104"/>
    </row>
    <row r="103" spans="1:12" x14ac:dyDescent="0.2">
      <c r="B103" s="104"/>
    </row>
    <row r="104" spans="1:12" x14ac:dyDescent="0.2">
      <c r="B104" s="104"/>
    </row>
    <row r="105" spans="1:12" x14ac:dyDescent="0.2">
      <c r="B105" s="104"/>
    </row>
    <row r="106" spans="1:12" x14ac:dyDescent="0.2">
      <c r="B106" s="104"/>
    </row>
    <row r="107" spans="1:12" x14ac:dyDescent="0.2">
      <c r="B107" s="104"/>
    </row>
    <row r="108" spans="1:12" x14ac:dyDescent="0.2">
      <c r="B108" s="104"/>
    </row>
    <row r="109" spans="1:12" x14ac:dyDescent="0.2">
      <c r="B109" s="104"/>
    </row>
    <row r="110" spans="1:12" x14ac:dyDescent="0.2">
      <c r="B110" s="104"/>
    </row>
    <row r="111" spans="1:12" x14ac:dyDescent="0.2">
      <c r="B111" s="104"/>
    </row>
    <row r="112" spans="1:12" x14ac:dyDescent="0.2">
      <c r="B112" s="104"/>
    </row>
    <row r="113" spans="2:2" x14ac:dyDescent="0.2">
      <c r="B113" s="104"/>
    </row>
    <row r="114" spans="2:2" x14ac:dyDescent="0.2">
      <c r="B114" s="104"/>
    </row>
    <row r="115" spans="2:2" x14ac:dyDescent="0.2">
      <c r="B115" s="104"/>
    </row>
    <row r="116" spans="2:2" x14ac:dyDescent="0.2">
      <c r="B116" s="104"/>
    </row>
    <row r="117" spans="2:2" x14ac:dyDescent="0.2">
      <c r="B117" s="104"/>
    </row>
    <row r="118" spans="2:2" x14ac:dyDescent="0.2">
      <c r="B118" s="104"/>
    </row>
    <row r="119" spans="2:2" x14ac:dyDescent="0.2">
      <c r="B119" s="104"/>
    </row>
    <row r="120" spans="2:2" x14ac:dyDescent="0.2">
      <c r="B120" s="104"/>
    </row>
    <row r="121" spans="2:2" x14ac:dyDescent="0.2">
      <c r="B121" s="104"/>
    </row>
    <row r="122" spans="2:2" x14ac:dyDescent="0.2">
      <c r="B122" s="104"/>
    </row>
    <row r="123" spans="2:2" x14ac:dyDescent="0.2">
      <c r="B123" s="104"/>
    </row>
    <row r="124" spans="2:2" x14ac:dyDescent="0.2">
      <c r="B124" s="104"/>
    </row>
    <row r="125" spans="2:2" x14ac:dyDescent="0.2">
      <c r="B125" s="104"/>
    </row>
    <row r="126" spans="2:2" x14ac:dyDescent="0.2">
      <c r="B126" s="104"/>
    </row>
    <row r="127" spans="2:2" x14ac:dyDescent="0.2">
      <c r="B127" s="104"/>
    </row>
    <row r="128" spans="2:2" x14ac:dyDescent="0.2">
      <c r="B128" s="104"/>
    </row>
    <row r="129" spans="2:2" x14ac:dyDescent="0.2">
      <c r="B129" s="104"/>
    </row>
    <row r="130" spans="2:2" x14ac:dyDescent="0.2">
      <c r="B130" s="104"/>
    </row>
    <row r="131" spans="2:2" x14ac:dyDescent="0.2">
      <c r="B131" s="104"/>
    </row>
    <row r="132" spans="2:2" x14ac:dyDescent="0.2">
      <c r="B132" s="104"/>
    </row>
  </sheetData>
  <mergeCells count="29">
    <mergeCell ref="A91:E91"/>
    <mergeCell ref="A82:E82"/>
    <mergeCell ref="A85:B85"/>
    <mergeCell ref="A94:E94"/>
    <mergeCell ref="A97:B97"/>
    <mergeCell ref="A98:B98"/>
    <mergeCell ref="A89:B89"/>
    <mergeCell ref="A90:B90"/>
    <mergeCell ref="A93:B93"/>
    <mergeCell ref="A1:E1"/>
    <mergeCell ref="A2:E2"/>
    <mergeCell ref="A3:E3"/>
    <mergeCell ref="A63:E63"/>
    <mergeCell ref="A4:E4"/>
    <mergeCell ref="A5:A6"/>
    <mergeCell ref="B5:B6"/>
    <mergeCell ref="A8:E8"/>
    <mergeCell ref="A13:B13"/>
    <mergeCell ref="A14:E14"/>
    <mergeCell ref="A16:B16"/>
    <mergeCell ref="A17:E17"/>
    <mergeCell ref="A40:B40"/>
    <mergeCell ref="A88:B88"/>
    <mergeCell ref="A41:E41"/>
    <mergeCell ref="A78:E78"/>
    <mergeCell ref="A77:B77"/>
    <mergeCell ref="A81:B81"/>
    <mergeCell ref="A86:E86"/>
    <mergeCell ref="A60:B60"/>
  </mergeCells>
  <phoneticPr fontId="3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aie10"/>
  <dimension ref="A1:O67"/>
  <sheetViews>
    <sheetView showGridLines="0" topLeftCell="A40" zoomScaleNormal="100" workbookViewId="0">
      <selection activeCell="T39" sqref="T39"/>
    </sheetView>
  </sheetViews>
  <sheetFormatPr defaultColWidth="9.140625" defaultRowHeight="12" x14ac:dyDescent="0.2"/>
  <cols>
    <col min="1" max="1" width="6.7109375" style="82" customWidth="1"/>
    <col min="2" max="2" width="32.7109375" style="80" customWidth="1"/>
    <col min="3" max="3" width="10.7109375" style="81" customWidth="1"/>
    <col min="4" max="4" width="11.28515625" style="81" customWidth="1"/>
    <col min="5" max="5" width="8.42578125" style="81" customWidth="1"/>
    <col min="6" max="6" width="12.7109375" style="81" customWidth="1"/>
    <col min="7" max="7" width="11" style="81" customWidth="1"/>
    <col min="8" max="8" width="10.140625" style="81" customWidth="1"/>
    <col min="9" max="9" width="9.28515625" style="81" customWidth="1"/>
    <col min="10" max="10" width="13" style="67" customWidth="1"/>
    <col min="11" max="11" width="25.42578125" style="274" customWidth="1"/>
    <col min="12" max="13" width="9.140625" style="67"/>
    <col min="14" max="14" width="9.140625" style="67" customWidth="1"/>
    <col min="15" max="15" width="2.42578125" style="67" customWidth="1"/>
    <col min="16" max="16384" width="9.140625" style="67"/>
  </cols>
  <sheetData>
    <row r="1" spans="1:11" x14ac:dyDescent="0.2">
      <c r="A1" s="428" t="s">
        <v>364</v>
      </c>
      <c r="B1" s="428"/>
      <c r="C1" s="428"/>
      <c r="D1" s="428"/>
      <c r="E1" s="428"/>
      <c r="F1" s="428"/>
      <c r="G1" s="428"/>
      <c r="H1" s="428"/>
      <c r="I1" s="428"/>
    </row>
    <row r="2" spans="1:11" x14ac:dyDescent="0.2">
      <c r="A2" s="68"/>
      <c r="B2" s="69"/>
      <c r="C2" s="70"/>
      <c r="D2" s="70"/>
      <c r="E2" s="70"/>
      <c r="F2" s="70"/>
      <c r="G2" s="70"/>
      <c r="H2" s="70"/>
      <c r="I2" s="70"/>
    </row>
    <row r="3" spans="1:11" x14ac:dyDescent="0.2">
      <c r="A3" s="438" t="s">
        <v>6</v>
      </c>
      <c r="B3" s="436" t="s">
        <v>7</v>
      </c>
      <c r="C3" s="429" t="s">
        <v>8</v>
      </c>
      <c r="D3" s="429"/>
      <c r="E3" s="434" t="s">
        <v>45</v>
      </c>
      <c r="F3" s="429" t="s">
        <v>9</v>
      </c>
      <c r="G3" s="429"/>
      <c r="H3" s="434" t="s">
        <v>46</v>
      </c>
      <c r="I3" s="434" t="s">
        <v>4</v>
      </c>
      <c r="J3" s="96"/>
      <c r="K3" s="275"/>
    </row>
    <row r="4" spans="1:11" ht="96" x14ac:dyDescent="0.2">
      <c r="A4" s="439"/>
      <c r="B4" s="437"/>
      <c r="C4" s="190" t="s">
        <v>69</v>
      </c>
      <c r="D4" s="190" t="s">
        <v>70</v>
      </c>
      <c r="E4" s="435"/>
      <c r="F4" s="190" t="s">
        <v>71</v>
      </c>
      <c r="G4" s="190" t="s">
        <v>72</v>
      </c>
      <c r="H4" s="435"/>
      <c r="I4" s="435"/>
      <c r="J4" s="190" t="s">
        <v>190</v>
      </c>
      <c r="K4" s="276" t="s">
        <v>191</v>
      </c>
    </row>
    <row r="5" spans="1:11" x14ac:dyDescent="0.2">
      <c r="A5" s="71" t="s">
        <v>33</v>
      </c>
      <c r="B5" s="430" t="s">
        <v>378</v>
      </c>
      <c r="C5" s="431"/>
      <c r="D5" s="431"/>
      <c r="E5" s="431"/>
      <c r="F5" s="431"/>
      <c r="G5" s="431"/>
      <c r="H5" s="431"/>
      <c r="I5" s="431"/>
      <c r="J5" s="97"/>
      <c r="K5" s="277"/>
    </row>
    <row r="6" spans="1:11" ht="27.75" customHeight="1" x14ac:dyDescent="0.2">
      <c r="A6" s="71" t="s">
        <v>375</v>
      </c>
      <c r="B6" s="72" t="str">
        <f>'3- DEVIZ'!B9</f>
        <v>Obţinerea terenului</v>
      </c>
      <c r="C6" s="73">
        <f>'3- DEVIZ'!G8</f>
        <v>0</v>
      </c>
      <c r="D6" s="73">
        <f>'3- DEVIZ'!H8</f>
        <v>0</v>
      </c>
      <c r="E6" s="73">
        <f>'3- DEVIZ'!I8</f>
        <v>0</v>
      </c>
      <c r="F6" s="73">
        <f>'3- DEVIZ'!J8</f>
        <v>0</v>
      </c>
      <c r="G6" s="73">
        <f>'3- DEVIZ'!K8</f>
        <v>0</v>
      </c>
      <c r="H6" s="73">
        <f>'3- DEVIZ'!L8</f>
        <v>0</v>
      </c>
      <c r="I6" s="73">
        <f>E6+H6</f>
        <v>0</v>
      </c>
      <c r="J6" s="204" t="s">
        <v>226</v>
      </c>
      <c r="K6" s="278" t="s">
        <v>358</v>
      </c>
    </row>
    <row r="7" spans="1:11" x14ac:dyDescent="0.2">
      <c r="A7" s="71" t="s">
        <v>154</v>
      </c>
      <c r="B7" s="72" t="str">
        <f>'3- DEVIZ'!B10</f>
        <v>Amenajarea terenului</v>
      </c>
      <c r="C7" s="73">
        <f>'3- DEVIZ'!G10</f>
        <v>0</v>
      </c>
      <c r="D7" s="73">
        <f>'3- DEVIZ'!H10</f>
        <v>0</v>
      </c>
      <c r="E7" s="73">
        <f>'3- DEVIZ'!I10</f>
        <v>0</v>
      </c>
      <c r="F7" s="73">
        <f>'3- DEVIZ'!J10</f>
        <v>0</v>
      </c>
      <c r="G7" s="73">
        <f>'3- DEVIZ'!K10</f>
        <v>0</v>
      </c>
      <c r="H7" s="73">
        <f>'3- DEVIZ'!L10</f>
        <v>0</v>
      </c>
      <c r="I7" s="73">
        <f t="shared" ref="I7:I9" si="0">E7+H7</f>
        <v>0</v>
      </c>
      <c r="J7" s="208" t="s">
        <v>227</v>
      </c>
      <c r="K7" s="278" t="s">
        <v>228</v>
      </c>
    </row>
    <row r="8" spans="1:11" ht="41.25" customHeight="1" x14ac:dyDescent="0.2">
      <c r="A8" s="71" t="s">
        <v>155</v>
      </c>
      <c r="B8" s="72" t="str">
        <f>'3- DEVIZ'!B11</f>
        <v>Amenajări pentru protecţia mediului şi aducerea terenului la starea iniţială</v>
      </c>
      <c r="C8" s="73">
        <f>'3- DEVIZ'!G11</f>
        <v>0</v>
      </c>
      <c r="D8" s="73">
        <f>'3- DEVIZ'!H11</f>
        <v>0</v>
      </c>
      <c r="E8" s="73">
        <f>'3- DEVIZ'!I11</f>
        <v>0</v>
      </c>
      <c r="F8" s="73">
        <f>'3- DEVIZ'!J11</f>
        <v>0</v>
      </c>
      <c r="G8" s="73">
        <f>'3- DEVIZ'!K11</f>
        <v>0</v>
      </c>
      <c r="H8" s="73">
        <f>'3- DEVIZ'!L11</f>
        <v>0</v>
      </c>
      <c r="I8" s="73">
        <f t="shared" si="0"/>
        <v>0</v>
      </c>
      <c r="J8" s="208" t="s">
        <v>227</v>
      </c>
      <c r="K8" s="279" t="s">
        <v>229</v>
      </c>
    </row>
    <row r="9" spans="1:11" ht="33.75" customHeight="1" x14ac:dyDescent="0.2">
      <c r="A9" s="71" t="s">
        <v>157</v>
      </c>
      <c r="B9" s="72" t="str">
        <f>'3- DEVIZ'!B12</f>
        <v>Cheltuieli pentru relocarea/protecţia utilităţilor</v>
      </c>
      <c r="C9" s="73">
        <f>'3- DEVIZ'!G12</f>
        <v>0</v>
      </c>
      <c r="D9" s="73">
        <f>'3- DEVIZ'!H12</f>
        <v>0</v>
      </c>
      <c r="E9" s="73">
        <f>'3- DEVIZ'!I12</f>
        <v>0</v>
      </c>
      <c r="F9" s="73">
        <f>'3- DEVIZ'!J12</f>
        <v>0</v>
      </c>
      <c r="G9" s="73">
        <f>'3- DEVIZ'!K12</f>
        <v>0</v>
      </c>
      <c r="H9" s="73">
        <f>'3- DEVIZ'!L12</f>
        <v>0</v>
      </c>
      <c r="I9" s="73">
        <f t="shared" si="0"/>
        <v>0</v>
      </c>
      <c r="J9" s="208" t="s">
        <v>227</v>
      </c>
      <c r="K9" s="280" t="s">
        <v>231</v>
      </c>
    </row>
    <row r="10" spans="1:11" s="68" customFormat="1" x14ac:dyDescent="0.2">
      <c r="A10" s="84"/>
      <c r="B10" s="85" t="s">
        <v>12</v>
      </c>
      <c r="C10" s="86">
        <f t="shared" ref="C10:I10" si="1">SUM(C7:C9)</f>
        <v>0</v>
      </c>
      <c r="D10" s="86">
        <f t="shared" si="1"/>
        <v>0</v>
      </c>
      <c r="E10" s="86">
        <f t="shared" si="1"/>
        <v>0</v>
      </c>
      <c r="F10" s="86">
        <f t="shared" si="1"/>
        <v>0</v>
      </c>
      <c r="G10" s="86">
        <f t="shared" si="1"/>
        <v>0</v>
      </c>
      <c r="H10" s="86">
        <f t="shared" si="1"/>
        <v>0</v>
      </c>
      <c r="I10" s="86">
        <f t="shared" si="1"/>
        <v>0</v>
      </c>
      <c r="J10" s="207"/>
      <c r="K10" s="281"/>
    </row>
    <row r="11" spans="1:11" ht="15.75" customHeight="1" x14ac:dyDescent="0.2">
      <c r="A11" s="71" t="s">
        <v>34</v>
      </c>
      <c r="B11" s="432" t="s">
        <v>232</v>
      </c>
      <c r="C11" s="433"/>
      <c r="D11" s="433"/>
      <c r="E11" s="433"/>
      <c r="F11" s="433"/>
      <c r="G11" s="433"/>
      <c r="H11" s="433"/>
      <c r="I11" s="433"/>
      <c r="J11" s="206"/>
      <c r="K11" s="277"/>
    </row>
    <row r="12" spans="1:11" ht="36.75" customHeight="1" x14ac:dyDescent="0.2">
      <c r="A12" s="74" t="s">
        <v>13</v>
      </c>
      <c r="B12" s="66" t="str">
        <f>'3- DEVIZ'!B15</f>
        <v>Cheltuieli pentru asigurarea utilităţilor necesare obiectivului de investiţii</v>
      </c>
      <c r="C12" s="73">
        <f>'3- DEVIZ'!G15</f>
        <v>0</v>
      </c>
      <c r="D12" s="73">
        <f>'3- DEVIZ'!H15</f>
        <v>0</v>
      </c>
      <c r="E12" s="73">
        <f>C12+D12</f>
        <v>0</v>
      </c>
      <c r="F12" s="73">
        <f>'3- DEVIZ'!J15</f>
        <v>0</v>
      </c>
      <c r="G12" s="73">
        <f>'3- DEVIZ'!K15</f>
        <v>0</v>
      </c>
      <c r="H12" s="73">
        <f>F12+G12</f>
        <v>0</v>
      </c>
      <c r="I12" s="73">
        <f>E12+H12</f>
        <v>0</v>
      </c>
      <c r="J12" s="208" t="s">
        <v>227</v>
      </c>
      <c r="K12" s="279" t="s">
        <v>234</v>
      </c>
    </row>
    <row r="13" spans="1:11" s="68" customFormat="1" ht="14.25" customHeight="1" x14ac:dyDescent="0.2">
      <c r="A13" s="84"/>
      <c r="B13" s="85" t="s">
        <v>14</v>
      </c>
      <c r="C13" s="86">
        <f>SUM(C12:C12)</f>
        <v>0</v>
      </c>
      <c r="D13" s="86">
        <f>SUM(D12:D12)</f>
        <v>0</v>
      </c>
      <c r="E13" s="86">
        <f>C13+D13</f>
        <v>0</v>
      </c>
      <c r="F13" s="86">
        <f>SUM(F12:F12)</f>
        <v>0</v>
      </c>
      <c r="G13" s="86">
        <f>SUM(G12:G12)</f>
        <v>0</v>
      </c>
      <c r="H13" s="86">
        <f>F13+G13</f>
        <v>0</v>
      </c>
      <c r="I13" s="86">
        <f>E13+H13</f>
        <v>0</v>
      </c>
      <c r="J13" s="207"/>
      <c r="K13" s="281"/>
    </row>
    <row r="14" spans="1:11" x14ac:dyDescent="0.2">
      <c r="A14" s="71" t="s">
        <v>35</v>
      </c>
      <c r="B14" s="432" t="s">
        <v>36</v>
      </c>
      <c r="C14" s="433"/>
      <c r="D14" s="433"/>
      <c r="E14" s="433"/>
      <c r="F14" s="433"/>
      <c r="G14" s="433"/>
      <c r="H14" s="433"/>
      <c r="I14" s="433"/>
      <c r="J14" s="206"/>
      <c r="K14" s="277"/>
    </row>
    <row r="15" spans="1:11" ht="45" x14ac:dyDescent="0.2">
      <c r="A15" s="105" t="str">
        <f>'3- DEVIZ'!A18</f>
        <v>3.1.</v>
      </c>
      <c r="B15" s="66" t="str">
        <f>'3- DEVIZ'!B19</f>
        <v xml:space="preserve"> Studii de teren</v>
      </c>
      <c r="C15" s="73">
        <f>'3- DEVIZ'!G18</f>
        <v>0</v>
      </c>
      <c r="D15" s="73">
        <f>'3- DEVIZ'!H18</f>
        <v>0</v>
      </c>
      <c r="E15" s="73">
        <f>'3- DEVIZ'!I18</f>
        <v>0</v>
      </c>
      <c r="F15" s="73">
        <f>'3- DEVIZ'!J18</f>
        <v>0</v>
      </c>
      <c r="G15" s="73">
        <f>'3- DEVIZ'!K18</f>
        <v>0</v>
      </c>
      <c r="H15" s="73">
        <f>'3- DEVIZ'!L18</f>
        <v>0</v>
      </c>
      <c r="I15" s="73">
        <f t="shared" ref="I15:I22" si="2">E15+H15</f>
        <v>0</v>
      </c>
      <c r="J15" s="210" t="s">
        <v>240</v>
      </c>
      <c r="K15" s="279" t="s">
        <v>253</v>
      </c>
    </row>
    <row r="16" spans="1:11" ht="37.5" customHeight="1" x14ac:dyDescent="0.2">
      <c r="A16" s="105" t="str">
        <f>'3- DEVIZ'!A22</f>
        <v xml:space="preserve">3.2. </v>
      </c>
      <c r="B16" s="66" t="str">
        <f>'3- DEVIZ'!B22</f>
        <v>Documentaţii-suport şi cheltuieli pentru obţinerea de avize, acorduri şi autorizaţii</v>
      </c>
      <c r="C16" s="73">
        <f>'3- DEVIZ'!G22</f>
        <v>0</v>
      </c>
      <c r="D16" s="73">
        <f>'3- DEVIZ'!H22</f>
        <v>0</v>
      </c>
      <c r="E16" s="73">
        <f>'3- DEVIZ'!I22</f>
        <v>0</v>
      </c>
      <c r="F16" s="73">
        <f>'3- DEVIZ'!J22</f>
        <v>0</v>
      </c>
      <c r="G16" s="73">
        <f>'3- DEVIZ'!K22</f>
        <v>0</v>
      </c>
      <c r="H16" s="73">
        <f>'3- DEVIZ'!L22</f>
        <v>0</v>
      </c>
      <c r="I16" s="73">
        <f t="shared" si="2"/>
        <v>0</v>
      </c>
      <c r="J16" s="210" t="s">
        <v>240</v>
      </c>
      <c r="K16" s="279" t="s">
        <v>245</v>
      </c>
    </row>
    <row r="17" spans="1:15" ht="16.5" customHeight="1" x14ac:dyDescent="0.2">
      <c r="A17" s="105" t="str">
        <f>'3- DEVIZ'!A23</f>
        <v xml:space="preserve">3.3. </v>
      </c>
      <c r="B17" s="66" t="str">
        <f>'3- DEVIZ'!B23</f>
        <v>Expertizare tehnică</v>
      </c>
      <c r="C17" s="73">
        <f>'3- DEVIZ'!G23</f>
        <v>0</v>
      </c>
      <c r="D17" s="73">
        <f>'3- DEVIZ'!H23</f>
        <v>0</v>
      </c>
      <c r="E17" s="73">
        <f>'3- DEVIZ'!I23</f>
        <v>0</v>
      </c>
      <c r="F17" s="73">
        <f>'3- DEVIZ'!J23</f>
        <v>0</v>
      </c>
      <c r="G17" s="73">
        <f>'3- DEVIZ'!K23</f>
        <v>0</v>
      </c>
      <c r="H17" s="73">
        <f>'3- DEVIZ'!L23</f>
        <v>0</v>
      </c>
      <c r="I17" s="73">
        <f t="shared" ref="I17" si="3">E17+H17</f>
        <v>0</v>
      </c>
      <c r="J17" s="210" t="s">
        <v>240</v>
      </c>
      <c r="K17" s="279" t="s">
        <v>249</v>
      </c>
    </row>
    <row r="18" spans="1:15" ht="29.25" customHeight="1" x14ac:dyDescent="0.2">
      <c r="A18" s="105" t="s">
        <v>339</v>
      </c>
      <c r="B18" s="66" t="s">
        <v>340</v>
      </c>
      <c r="C18" s="73">
        <f>'3- DEVIZ'!G24</f>
        <v>0</v>
      </c>
      <c r="D18" s="73">
        <f>'3- DEVIZ'!H24</f>
        <v>0</v>
      </c>
      <c r="E18" s="73">
        <f>'3- DEVIZ'!I24</f>
        <v>0</v>
      </c>
      <c r="F18" s="73">
        <f>'3- DEVIZ'!J24</f>
        <v>0</v>
      </c>
      <c r="G18" s="73">
        <f>'3- DEVIZ'!K24</f>
        <v>0</v>
      </c>
      <c r="H18" s="73">
        <f>'3- DEVIZ'!L24</f>
        <v>0</v>
      </c>
      <c r="I18" s="73">
        <f>E18+H18</f>
        <v>0</v>
      </c>
      <c r="J18" s="210" t="s">
        <v>240</v>
      </c>
      <c r="K18" s="279" t="s">
        <v>341</v>
      </c>
    </row>
    <row r="19" spans="1:15" ht="135" x14ac:dyDescent="0.2">
      <c r="A19" s="105" t="str">
        <f>'3- DEVIZ'!A25</f>
        <v>3.5.</v>
      </c>
      <c r="B19" s="105" t="str">
        <f>'3- DEVIZ'!B25</f>
        <v>Proiectare</v>
      </c>
      <c r="C19" s="73">
        <f>'3- DEVIZ'!G25</f>
        <v>0</v>
      </c>
      <c r="D19" s="73">
        <f>'3- DEVIZ'!H25</f>
        <v>0</v>
      </c>
      <c r="E19" s="73">
        <f>'3- DEVIZ'!I25</f>
        <v>0</v>
      </c>
      <c r="F19" s="73">
        <f>'3- DEVIZ'!J25</f>
        <v>0</v>
      </c>
      <c r="G19" s="73">
        <f>'3- DEVIZ'!K25</f>
        <v>0</v>
      </c>
      <c r="H19" s="73">
        <f>'3- DEVIZ'!L25</f>
        <v>0</v>
      </c>
      <c r="I19" s="73">
        <f>E19+H19</f>
        <v>0</v>
      </c>
      <c r="J19" s="210" t="s">
        <v>240</v>
      </c>
      <c r="K19" s="279" t="s">
        <v>379</v>
      </c>
    </row>
    <row r="20" spans="1:15" ht="34.5" customHeight="1" x14ac:dyDescent="0.2">
      <c r="A20" s="105" t="str">
        <f>'3- DEVIZ'!A30</f>
        <v xml:space="preserve">3.6. </v>
      </c>
      <c r="B20" s="105" t="str">
        <f>'3- DEVIZ'!B30</f>
        <v>Organizarea procedurilor de achiziţie</v>
      </c>
      <c r="C20" s="73">
        <f>'3- DEVIZ'!G30</f>
        <v>0</v>
      </c>
      <c r="D20" s="73">
        <f>'3- DEVIZ'!H30</f>
        <v>0</v>
      </c>
      <c r="E20" s="73">
        <f>'3- DEVIZ'!I30</f>
        <v>0</v>
      </c>
      <c r="F20" s="73">
        <f>'3- DEVIZ'!J30</f>
        <v>0</v>
      </c>
      <c r="G20" s="73">
        <f>'3- DEVIZ'!K30</f>
        <v>0</v>
      </c>
      <c r="H20" s="73">
        <f>'3- DEVIZ'!L30</f>
        <v>0</v>
      </c>
      <c r="I20" s="73">
        <f t="shared" ref="I20" si="4">E20+H20</f>
        <v>0</v>
      </c>
      <c r="J20" s="210" t="s">
        <v>240</v>
      </c>
      <c r="K20" s="347" t="s">
        <v>259</v>
      </c>
      <c r="L20" s="442"/>
      <c r="M20" s="443"/>
      <c r="N20" s="443"/>
      <c r="O20" s="443"/>
    </row>
    <row r="21" spans="1:15" ht="33.75" customHeight="1" x14ac:dyDescent="0.2">
      <c r="A21" s="105" t="str">
        <f>'3- DEVIZ'!A31</f>
        <v>3.7.</v>
      </c>
      <c r="B21" s="105" t="str">
        <f>'3- DEVIZ'!B31</f>
        <v>Consultanţă</v>
      </c>
      <c r="C21" s="73">
        <f>'3- DEVIZ'!G31</f>
        <v>0</v>
      </c>
      <c r="D21" s="73">
        <f>'3- DEVIZ'!H31</f>
        <v>0</v>
      </c>
      <c r="E21" s="73">
        <f>'3- DEVIZ'!I31</f>
        <v>0</v>
      </c>
      <c r="F21" s="73">
        <f>'3- DEVIZ'!J31</f>
        <v>0</v>
      </c>
      <c r="G21" s="73">
        <f>'3- DEVIZ'!K31</f>
        <v>0</v>
      </c>
      <c r="H21" s="73">
        <f>'3- DEVIZ'!L31</f>
        <v>0</v>
      </c>
      <c r="I21" s="73">
        <f t="shared" si="2"/>
        <v>0</v>
      </c>
      <c r="J21" s="210" t="s">
        <v>240</v>
      </c>
      <c r="K21" s="347" t="s">
        <v>265</v>
      </c>
      <c r="L21" s="442"/>
      <c r="M21" s="443"/>
      <c r="N21" s="443"/>
      <c r="O21" s="443"/>
    </row>
    <row r="22" spans="1:15" ht="45" x14ac:dyDescent="0.2">
      <c r="A22" s="105" t="str">
        <f>'3- DEVIZ'!A35</f>
        <v>3.8.</v>
      </c>
      <c r="B22" s="105" t="str">
        <f>'3- DEVIZ'!B35</f>
        <v>Asistenţă tehnică</v>
      </c>
      <c r="C22" s="73">
        <f>'3- DEVIZ'!G35</f>
        <v>0</v>
      </c>
      <c r="D22" s="73">
        <f>'3- DEVIZ'!H35</f>
        <v>0</v>
      </c>
      <c r="E22" s="73">
        <f>'3- DEVIZ'!I35</f>
        <v>0</v>
      </c>
      <c r="F22" s="73">
        <f>'3- DEVIZ'!J35</f>
        <v>0</v>
      </c>
      <c r="G22" s="73">
        <f>'3- DEVIZ'!K35</f>
        <v>0</v>
      </c>
      <c r="H22" s="73">
        <f>'3- DEVIZ'!L35</f>
        <v>0</v>
      </c>
      <c r="I22" s="73">
        <f t="shared" si="2"/>
        <v>0</v>
      </c>
      <c r="J22" s="210" t="s">
        <v>240</v>
      </c>
      <c r="K22" s="279" t="s">
        <v>380</v>
      </c>
    </row>
    <row r="23" spans="1:15" s="68" customFormat="1" x14ac:dyDescent="0.2">
      <c r="A23" s="84"/>
      <c r="B23" s="85" t="s">
        <v>275</v>
      </c>
      <c r="C23" s="86">
        <f t="shared" ref="C23:I23" si="5">SUM(C15:C22)</f>
        <v>0</v>
      </c>
      <c r="D23" s="86">
        <f t="shared" si="5"/>
        <v>0</v>
      </c>
      <c r="E23" s="86">
        <f t="shared" si="5"/>
        <v>0</v>
      </c>
      <c r="F23" s="86">
        <f t="shared" si="5"/>
        <v>0</v>
      </c>
      <c r="G23" s="86">
        <f t="shared" si="5"/>
        <v>0</v>
      </c>
      <c r="H23" s="86">
        <f t="shared" si="5"/>
        <v>0</v>
      </c>
      <c r="I23" s="86">
        <f t="shared" si="5"/>
        <v>0</v>
      </c>
      <c r="J23" s="106"/>
      <c r="K23" s="281"/>
      <c r="L23" s="67"/>
      <c r="M23" s="67"/>
      <c r="N23" s="67"/>
      <c r="O23" s="67"/>
    </row>
    <row r="24" spans="1:15" x14ac:dyDescent="0.2">
      <c r="A24" s="71" t="s">
        <v>37</v>
      </c>
      <c r="B24" s="432" t="s">
        <v>38</v>
      </c>
      <c r="C24" s="433"/>
      <c r="D24" s="433"/>
      <c r="E24" s="433"/>
      <c r="F24" s="433"/>
      <c r="G24" s="433"/>
      <c r="H24" s="433"/>
      <c r="I24" s="433"/>
      <c r="J24" s="97"/>
      <c r="K24" s="277"/>
    </row>
    <row r="25" spans="1:15" ht="14.25" customHeight="1" x14ac:dyDescent="0.2">
      <c r="A25" s="105" t="str">
        <f>'3- DEVIZ'!A42</f>
        <v>4.1.</v>
      </c>
      <c r="B25" s="72" t="str">
        <f>'3- DEVIZ'!B42</f>
        <v>Construcţii şi instalaţii din care</v>
      </c>
      <c r="C25" s="73">
        <f>'3- DEVIZ'!G42</f>
        <v>0</v>
      </c>
      <c r="D25" s="73">
        <f>'3- DEVIZ'!H42</f>
        <v>0</v>
      </c>
      <c r="E25" s="73">
        <f>'3- DEVIZ'!I42</f>
        <v>0</v>
      </c>
      <c r="F25" s="73">
        <f>'3- DEVIZ'!J42</f>
        <v>0</v>
      </c>
      <c r="G25" s="73">
        <f>'3- DEVIZ'!K42</f>
        <v>0</v>
      </c>
      <c r="H25" s="73">
        <f>'3- DEVIZ'!L42</f>
        <v>0</v>
      </c>
      <c r="I25" s="73">
        <f t="shared" ref="I25:I29" si="6">E25+H25</f>
        <v>0</v>
      </c>
      <c r="J25" s="208" t="s">
        <v>227</v>
      </c>
      <c r="K25" s="279" t="s">
        <v>276</v>
      </c>
    </row>
    <row r="26" spans="1:15" ht="25.5" customHeight="1" x14ac:dyDescent="0.2">
      <c r="A26" s="105" t="s">
        <v>156</v>
      </c>
      <c r="B26" s="72" t="str">
        <f>'3- DEVIZ'!B45</f>
        <v>Montaj utilaje echipamente tehnologice şi funcţionale din care</v>
      </c>
      <c r="C26" s="73">
        <f>'3- DEVIZ'!G45</f>
        <v>0</v>
      </c>
      <c r="D26" s="73">
        <f>'3- DEVIZ'!H45</f>
        <v>0</v>
      </c>
      <c r="E26" s="73">
        <f>'3- DEVIZ'!I45</f>
        <v>0</v>
      </c>
      <c r="F26" s="73">
        <f>'3- DEVIZ'!J45</f>
        <v>0</v>
      </c>
      <c r="G26" s="73">
        <f>'3- DEVIZ'!K45</f>
        <v>0</v>
      </c>
      <c r="H26" s="73">
        <f>'3- DEVIZ'!L45</f>
        <v>0</v>
      </c>
      <c r="I26" s="73">
        <f t="shared" ref="I26" si="7">E26+H26</f>
        <v>0</v>
      </c>
      <c r="J26" s="208" t="s">
        <v>227</v>
      </c>
      <c r="K26" s="279" t="s">
        <v>277</v>
      </c>
    </row>
    <row r="27" spans="1:15" ht="36" x14ac:dyDescent="0.2">
      <c r="A27" s="105" t="s">
        <v>158</v>
      </c>
      <c r="B27" s="72" t="str">
        <f>'3- DEVIZ'!B48</f>
        <v>Utilaje, echipamente tehnologice şi funcţionale care necesită montaj din care</v>
      </c>
      <c r="C27" s="73">
        <f>'3- DEVIZ'!G48</f>
        <v>0</v>
      </c>
      <c r="D27" s="73">
        <f>'3- DEVIZ'!H48</f>
        <v>0</v>
      </c>
      <c r="E27" s="73">
        <f>'3- DEVIZ'!I48</f>
        <v>0</v>
      </c>
      <c r="F27" s="73">
        <f>'3- DEVIZ'!J48</f>
        <v>0</v>
      </c>
      <c r="G27" s="73">
        <f>'3- DEVIZ'!K48</f>
        <v>0</v>
      </c>
      <c r="H27" s="73">
        <f>'3- DEVIZ'!L48</f>
        <v>0</v>
      </c>
      <c r="I27" s="73">
        <f t="shared" ref="I27" si="8">E27+H27</f>
        <v>0</v>
      </c>
      <c r="J27" s="208" t="s">
        <v>227</v>
      </c>
      <c r="K27" s="282" t="s">
        <v>279</v>
      </c>
    </row>
    <row r="28" spans="1:15" ht="45" x14ac:dyDescent="0.2">
      <c r="A28" s="105" t="s">
        <v>280</v>
      </c>
      <c r="B28" s="72" t="str">
        <f>'3- DEVIZ'!B51</f>
        <v>Utilaje fără montaj şi echipamente de transport din care</v>
      </c>
      <c r="C28" s="73">
        <f>'3- DEVIZ'!G51</f>
        <v>0</v>
      </c>
      <c r="D28" s="73">
        <f>'3- DEVIZ'!H51</f>
        <v>0</v>
      </c>
      <c r="E28" s="73">
        <f>'3- DEVIZ'!I51</f>
        <v>0</v>
      </c>
      <c r="F28" s="73">
        <f>'3- DEVIZ'!J51</f>
        <v>0</v>
      </c>
      <c r="G28" s="73">
        <f>'3- DEVIZ'!K51</f>
        <v>0</v>
      </c>
      <c r="H28" s="73">
        <f>'3- DEVIZ'!L51</f>
        <v>0</v>
      </c>
      <c r="I28" s="73">
        <f t="shared" ref="I28" si="9">E28+H28</f>
        <v>0</v>
      </c>
      <c r="J28" s="204" t="s">
        <v>226</v>
      </c>
      <c r="K28" s="279" t="s">
        <v>281</v>
      </c>
    </row>
    <row r="29" spans="1:15" ht="36" x14ac:dyDescent="0.2">
      <c r="A29" s="105" t="str">
        <f>'3- DEVIZ'!A54</f>
        <v>4.5.</v>
      </c>
      <c r="B29" s="72" t="str">
        <f>'3- DEVIZ'!B54</f>
        <v>Dotări din care</v>
      </c>
      <c r="C29" s="73">
        <f>'3- DEVIZ'!G54</f>
        <v>0</v>
      </c>
      <c r="D29" s="73">
        <f>'3- DEVIZ'!H54</f>
        <v>0</v>
      </c>
      <c r="E29" s="73">
        <f>'3- DEVIZ'!I54</f>
        <v>0</v>
      </c>
      <c r="F29" s="73">
        <f>'3- DEVIZ'!J54</f>
        <v>0</v>
      </c>
      <c r="G29" s="73">
        <f>'3- DEVIZ'!K54</f>
        <v>0</v>
      </c>
      <c r="H29" s="73">
        <f>'3- DEVIZ'!L54</f>
        <v>0</v>
      </c>
      <c r="I29" s="73">
        <f t="shared" si="6"/>
        <v>0</v>
      </c>
      <c r="J29" s="204" t="s">
        <v>226</v>
      </c>
      <c r="K29" s="283" t="s">
        <v>285</v>
      </c>
    </row>
    <row r="30" spans="1:15" ht="46.5" customHeight="1" x14ac:dyDescent="0.2">
      <c r="A30" s="105" t="str">
        <f>'3- DEVIZ'!A57</f>
        <v>4.6.</v>
      </c>
      <c r="B30" s="72" t="str">
        <f>'3- DEVIZ'!B57</f>
        <v>Active necorporale din care</v>
      </c>
      <c r="C30" s="73">
        <f>'3- DEVIZ'!G57</f>
        <v>0</v>
      </c>
      <c r="D30" s="73">
        <f>'3- DEVIZ'!H57</f>
        <v>0</v>
      </c>
      <c r="E30" s="73">
        <f>'3- DEVIZ'!I57</f>
        <v>0</v>
      </c>
      <c r="F30" s="73">
        <f>'3- DEVIZ'!J57</f>
        <v>0</v>
      </c>
      <c r="G30" s="73">
        <f>'3- DEVIZ'!K57</f>
        <v>0</v>
      </c>
      <c r="H30" s="73">
        <f>'3- DEVIZ'!L57</f>
        <v>0</v>
      </c>
      <c r="I30" s="73">
        <f t="shared" ref="I30:I33" si="10">E30+H30</f>
        <v>0</v>
      </c>
      <c r="J30" s="203" t="s">
        <v>289</v>
      </c>
      <c r="K30" s="279" t="s">
        <v>290</v>
      </c>
    </row>
    <row r="31" spans="1:15" s="68" customFormat="1" x14ac:dyDescent="0.2">
      <c r="A31" s="84"/>
      <c r="B31" s="85" t="s">
        <v>15</v>
      </c>
      <c r="C31" s="86">
        <f>SUM(C25:C30)</f>
        <v>0</v>
      </c>
      <c r="D31" s="86">
        <f t="shared" ref="D31:I31" si="11">SUM(D25:D30)</f>
        <v>0</v>
      </c>
      <c r="E31" s="86">
        <f t="shared" si="11"/>
        <v>0</v>
      </c>
      <c r="F31" s="86">
        <f t="shared" si="11"/>
        <v>0</v>
      </c>
      <c r="G31" s="86">
        <f t="shared" si="11"/>
        <v>0</v>
      </c>
      <c r="H31" s="86">
        <f t="shared" si="11"/>
        <v>0</v>
      </c>
      <c r="I31" s="86">
        <f t="shared" si="11"/>
        <v>0</v>
      </c>
      <c r="J31" s="106"/>
      <c r="K31" s="281"/>
    </row>
    <row r="32" spans="1:15" s="68" customFormat="1" x14ac:dyDescent="0.2">
      <c r="A32" s="84"/>
      <c r="B32" s="318" t="s">
        <v>334</v>
      </c>
      <c r="C32" s="319">
        <f t="shared" ref="C32:H32" si="12">C29+C26+C23+C20+C16+C13</f>
        <v>0</v>
      </c>
      <c r="D32" s="319">
        <f t="shared" si="12"/>
        <v>0</v>
      </c>
      <c r="E32" s="319">
        <f t="shared" si="12"/>
        <v>0</v>
      </c>
      <c r="F32" s="319">
        <f t="shared" si="12"/>
        <v>0</v>
      </c>
      <c r="G32" s="319">
        <f t="shared" si="12"/>
        <v>0</v>
      </c>
      <c r="H32" s="319">
        <f t="shared" si="12"/>
        <v>0</v>
      </c>
      <c r="I32" s="320">
        <f>E32+H32</f>
        <v>0</v>
      </c>
      <c r="J32" s="106"/>
      <c r="K32" s="281"/>
    </row>
    <row r="33" spans="1:15" s="68" customFormat="1" x14ac:dyDescent="0.2">
      <c r="A33" s="84"/>
      <c r="B33" s="315" t="s">
        <v>331</v>
      </c>
      <c r="C33" s="314">
        <f>'3- DEVIZ'!G62</f>
        <v>0</v>
      </c>
      <c r="D33" s="314">
        <f>'3- DEVIZ'!H62</f>
        <v>0</v>
      </c>
      <c r="E33" s="314">
        <f>'3- DEVIZ'!I62</f>
        <v>0</v>
      </c>
      <c r="F33" s="314">
        <f>'3- DEVIZ'!J62</f>
        <v>0</v>
      </c>
      <c r="G33" s="314">
        <f>'3- DEVIZ'!K62</f>
        <v>0</v>
      </c>
      <c r="H33" s="314">
        <f>'3- DEVIZ'!L62</f>
        <v>0</v>
      </c>
      <c r="I33" s="314">
        <f t="shared" si="10"/>
        <v>0</v>
      </c>
      <c r="J33" s="106"/>
      <c r="K33" s="281"/>
    </row>
    <row r="34" spans="1:15" x14ac:dyDescent="0.2">
      <c r="A34" s="71" t="s">
        <v>39</v>
      </c>
      <c r="B34" s="432" t="s">
        <v>40</v>
      </c>
      <c r="C34" s="433"/>
      <c r="D34" s="433"/>
      <c r="E34" s="433"/>
      <c r="F34" s="433"/>
      <c r="G34" s="433"/>
      <c r="H34" s="433"/>
      <c r="I34" s="433"/>
      <c r="J34" s="97"/>
      <c r="K34" s="277"/>
    </row>
    <row r="35" spans="1:15" ht="56.25" x14ac:dyDescent="0.2">
      <c r="A35" s="105" t="str">
        <f>'3- DEVIZ'!A64</f>
        <v>5.1.</v>
      </c>
      <c r="B35" s="72" t="str">
        <f>'3- DEVIZ'!B64</f>
        <v>Organizare de şantier</v>
      </c>
      <c r="C35" s="73">
        <f>'3- DEVIZ'!G64</f>
        <v>0</v>
      </c>
      <c r="D35" s="73">
        <f>'3- DEVIZ'!H64</f>
        <v>0</v>
      </c>
      <c r="E35" s="73">
        <f>'3- DEVIZ'!I64</f>
        <v>0</v>
      </c>
      <c r="F35" s="73">
        <f>'3- DEVIZ'!J64</f>
        <v>0</v>
      </c>
      <c r="G35" s="73">
        <f>'3- DEVIZ'!K64</f>
        <v>0</v>
      </c>
      <c r="H35" s="73">
        <f>'3- DEVIZ'!L64</f>
        <v>0</v>
      </c>
      <c r="I35" s="73">
        <f t="shared" ref="I35" si="13">E35+H35</f>
        <v>0</v>
      </c>
      <c r="J35" s="208" t="s">
        <v>227</v>
      </c>
      <c r="K35" s="279" t="s">
        <v>295</v>
      </c>
    </row>
    <row r="36" spans="1:15" ht="135" x14ac:dyDescent="0.2">
      <c r="A36" s="105" t="str">
        <f>'3- DEVIZ'!A67</f>
        <v>5.2.</v>
      </c>
      <c r="B36" s="72" t="str">
        <f>'3- DEVIZ'!B67</f>
        <v>Comisioane, cote, taxe, costul creditului</v>
      </c>
      <c r="C36" s="73">
        <f>'3- DEVIZ'!G67</f>
        <v>0</v>
      </c>
      <c r="D36" s="73">
        <f>'3- DEVIZ'!H67</f>
        <v>0</v>
      </c>
      <c r="E36" s="73">
        <f>'3- DEVIZ'!I67</f>
        <v>0</v>
      </c>
      <c r="F36" s="73">
        <f>'3- DEVIZ'!J67</f>
        <v>0</v>
      </c>
      <c r="G36" s="73">
        <f>'3- DEVIZ'!K67</f>
        <v>0</v>
      </c>
      <c r="H36" s="73">
        <f>'3- DEVIZ'!L67</f>
        <v>0</v>
      </c>
      <c r="I36" s="73">
        <f t="shared" ref="I36" si="14">E36+H36</f>
        <v>0</v>
      </c>
      <c r="J36" s="273" t="s">
        <v>305</v>
      </c>
      <c r="K36" s="279" t="s">
        <v>320</v>
      </c>
    </row>
    <row r="37" spans="1:15" ht="24.75" customHeight="1" x14ac:dyDescent="0.2">
      <c r="A37" s="105" t="str">
        <f>'3- DEVIZ'!A73</f>
        <v>5.3.</v>
      </c>
      <c r="B37" s="72" t="str">
        <f>'3- DEVIZ'!B73</f>
        <v>Cheltuieli diverse şi neprevăzute</v>
      </c>
      <c r="C37" s="73">
        <f>'3- DEVIZ'!G73</f>
        <v>0</v>
      </c>
      <c r="D37" s="73">
        <f>'3- DEVIZ'!H73</f>
        <v>0</v>
      </c>
      <c r="E37" s="73">
        <f>'3- DEVIZ'!I73</f>
        <v>0</v>
      </c>
      <c r="F37" s="73">
        <f>'3- DEVIZ'!J73</f>
        <v>0</v>
      </c>
      <c r="G37" s="73">
        <f>'3- DEVIZ'!K73</f>
        <v>0</v>
      </c>
      <c r="H37" s="73">
        <f>'3- DEVIZ'!L73</f>
        <v>0</v>
      </c>
      <c r="I37" s="73">
        <f>E37+H37</f>
        <v>0</v>
      </c>
      <c r="J37" s="273" t="s">
        <v>227</v>
      </c>
      <c r="K37" s="279" t="s">
        <v>308</v>
      </c>
    </row>
    <row r="38" spans="1:15" ht="24" x14ac:dyDescent="0.2">
      <c r="A38" s="105" t="str">
        <f>'3- DEVIZ'!A74</f>
        <v>5.4.</v>
      </c>
      <c r="B38" s="72" t="str">
        <f>'3- DEVIZ'!B74</f>
        <v>Cheltuieli pentru informare şi publicitate</v>
      </c>
      <c r="C38" s="73">
        <f>'3- DEVIZ'!G74</f>
        <v>0</v>
      </c>
      <c r="D38" s="73">
        <f>'3- DEVIZ'!H74</f>
        <v>0</v>
      </c>
      <c r="E38" s="73">
        <f>'3- DEVIZ'!I74</f>
        <v>0</v>
      </c>
      <c r="F38" s="73">
        <f>'3- DEVIZ'!J74</f>
        <v>0</v>
      </c>
      <c r="G38" s="73">
        <f>'3- DEVIZ'!K74</f>
        <v>0</v>
      </c>
      <c r="H38" s="73">
        <f>'3- DEVIZ'!L74</f>
        <v>0</v>
      </c>
      <c r="I38" s="73">
        <f>E38+H38</f>
        <v>0</v>
      </c>
      <c r="J38" s="205" t="s">
        <v>240</v>
      </c>
      <c r="K38" s="348" t="s">
        <v>312</v>
      </c>
      <c r="L38" s="442"/>
      <c r="M38" s="443"/>
      <c r="N38" s="443"/>
      <c r="O38" s="443"/>
    </row>
    <row r="39" spans="1:15" s="68" customFormat="1" ht="36" x14ac:dyDescent="0.2">
      <c r="A39" s="105" t="str">
        <f>'3- DEVIZ'!A75</f>
        <v>5.4.a</v>
      </c>
      <c r="B39" s="72" t="str">
        <f>'3- DEVIZ'!B75</f>
        <v xml:space="preserve"> Cheltuieli cu activitățile obligatorii de informare și publicitate aferente proiectului</v>
      </c>
      <c r="C39" s="73">
        <f>SUM(C32:C34)</f>
        <v>0</v>
      </c>
      <c r="D39" s="73">
        <f>SUM(D32:D34)</f>
        <v>0</v>
      </c>
      <c r="E39" s="73">
        <f>C39+D39</f>
        <v>0</v>
      </c>
      <c r="F39" s="73">
        <f>SUM(F32:F34)</f>
        <v>0</v>
      </c>
      <c r="G39" s="73">
        <f>SUM(G32:G34)</f>
        <v>0</v>
      </c>
      <c r="H39" s="73">
        <f>F39+G39</f>
        <v>0</v>
      </c>
      <c r="I39" s="73">
        <f>E39+H39</f>
        <v>0</v>
      </c>
      <c r="J39" s="205" t="s">
        <v>240</v>
      </c>
      <c r="K39" s="275" t="s">
        <v>312</v>
      </c>
    </row>
    <row r="40" spans="1:15" s="68" customFormat="1" ht="20.25" customHeight="1" x14ac:dyDescent="0.2">
      <c r="A40" s="87"/>
      <c r="B40" s="85" t="s">
        <v>31</v>
      </c>
      <c r="C40" s="86">
        <f>C38+C37+C36+C35</f>
        <v>0</v>
      </c>
      <c r="D40" s="86">
        <f t="shared" ref="D40:I40" si="15">D38+D37+D36+D35</f>
        <v>0</v>
      </c>
      <c r="E40" s="86">
        <f t="shared" si="15"/>
        <v>0</v>
      </c>
      <c r="F40" s="86">
        <f t="shared" si="15"/>
        <v>0</v>
      </c>
      <c r="G40" s="86">
        <f t="shared" si="15"/>
        <v>0</v>
      </c>
      <c r="H40" s="86">
        <f t="shared" si="15"/>
        <v>0</v>
      </c>
      <c r="I40" s="86">
        <f t="shared" si="15"/>
        <v>0</v>
      </c>
      <c r="J40" s="205" t="s">
        <v>240</v>
      </c>
      <c r="K40" s="281"/>
    </row>
    <row r="41" spans="1:15" s="78" customFormat="1" x14ac:dyDescent="0.2">
      <c r="A41" s="71" t="s">
        <v>41</v>
      </c>
      <c r="B41" s="432" t="s">
        <v>395</v>
      </c>
      <c r="C41" s="433"/>
      <c r="D41" s="433"/>
      <c r="E41" s="433"/>
      <c r="F41" s="433"/>
      <c r="G41" s="433"/>
      <c r="H41" s="433"/>
      <c r="I41" s="433"/>
      <c r="J41" s="205"/>
      <c r="K41" s="284"/>
    </row>
    <row r="42" spans="1:15" x14ac:dyDescent="0.2">
      <c r="A42" s="74" t="s">
        <v>204</v>
      </c>
      <c r="B42" s="72" t="str">
        <f>'3- DEVIZ'!B79</f>
        <v xml:space="preserve">Pregătirea personalului de exploatare     </v>
      </c>
      <c r="C42" s="73">
        <f>'3- DEVIZ'!G79</f>
        <v>0</v>
      </c>
      <c r="D42" s="73">
        <f>'3- DEVIZ'!H79</f>
        <v>0</v>
      </c>
      <c r="E42" s="73">
        <f>'3- DEVIZ'!I79</f>
        <v>0</v>
      </c>
      <c r="F42" s="73">
        <f>'3- DEVIZ'!J79</f>
        <v>0</v>
      </c>
      <c r="G42" s="73">
        <f>'3- DEVIZ'!K79</f>
        <v>0</v>
      </c>
      <c r="H42" s="73">
        <f>'3- DEVIZ'!L79</f>
        <v>0</v>
      </c>
      <c r="I42" s="73">
        <f t="shared" ref="I42" si="16">E42+H42</f>
        <v>0</v>
      </c>
      <c r="J42" s="205" t="s">
        <v>240</v>
      </c>
      <c r="K42" s="277"/>
    </row>
    <row r="43" spans="1:15" x14ac:dyDescent="0.2">
      <c r="A43" s="74" t="s">
        <v>394</v>
      </c>
      <c r="B43" s="72" t="str">
        <f>'3- DEVIZ'!B80</f>
        <v xml:space="preserve">Probe tehnologice şi teste                </v>
      </c>
      <c r="C43" s="73">
        <f>'3- DEVIZ'!G80</f>
        <v>0</v>
      </c>
      <c r="D43" s="73">
        <f>'3- DEVIZ'!H80</f>
        <v>0</v>
      </c>
      <c r="E43" s="73">
        <f>'3- DEVIZ'!I80</f>
        <v>0</v>
      </c>
      <c r="F43" s="73">
        <f>'3- DEVIZ'!J80</f>
        <v>0</v>
      </c>
      <c r="G43" s="73">
        <f>'3- DEVIZ'!K80</f>
        <v>0</v>
      </c>
      <c r="H43" s="73">
        <f>'3- DEVIZ'!L80</f>
        <v>0</v>
      </c>
      <c r="I43" s="73">
        <f t="shared" ref="I43" si="17">E43+H43</f>
        <v>0</v>
      </c>
      <c r="J43" s="205" t="s">
        <v>240</v>
      </c>
      <c r="K43" s="277"/>
    </row>
    <row r="44" spans="1:15" s="68" customFormat="1" ht="19.5" customHeight="1" x14ac:dyDescent="0.2">
      <c r="A44" s="87"/>
      <c r="B44" s="85" t="s">
        <v>32</v>
      </c>
      <c r="C44" s="86">
        <f t="shared" ref="C44:I44" si="18">SUM(C43:C43)</f>
        <v>0</v>
      </c>
      <c r="D44" s="86">
        <f t="shared" si="18"/>
        <v>0</v>
      </c>
      <c r="E44" s="86">
        <f t="shared" si="18"/>
        <v>0</v>
      </c>
      <c r="F44" s="86">
        <f t="shared" si="18"/>
        <v>0</v>
      </c>
      <c r="G44" s="86">
        <f t="shared" si="18"/>
        <v>0</v>
      </c>
      <c r="H44" s="86">
        <f t="shared" si="18"/>
        <v>0</v>
      </c>
      <c r="I44" s="86">
        <f t="shared" si="18"/>
        <v>0</v>
      </c>
      <c r="J44" s="205"/>
      <c r="K44" s="281"/>
    </row>
    <row r="45" spans="1:15" s="78" customFormat="1" ht="19.5" customHeight="1" x14ac:dyDescent="0.2">
      <c r="A45" s="77" t="s">
        <v>328</v>
      </c>
      <c r="B45" s="432" t="s">
        <v>391</v>
      </c>
      <c r="C45" s="433"/>
      <c r="D45" s="433"/>
      <c r="E45" s="433"/>
      <c r="F45" s="433"/>
      <c r="G45" s="433"/>
      <c r="H45" s="433"/>
      <c r="I45" s="433"/>
      <c r="J45" s="205"/>
      <c r="K45" s="284"/>
    </row>
    <row r="46" spans="1:15" ht="36" x14ac:dyDescent="0.2">
      <c r="A46" s="74" t="s">
        <v>321</v>
      </c>
      <c r="B46" s="72" t="s">
        <v>384</v>
      </c>
      <c r="C46" s="73">
        <f>'3- DEVIZ'!G91</f>
        <v>0</v>
      </c>
      <c r="D46" s="73">
        <f>'3- DEVIZ'!H91</f>
        <v>0</v>
      </c>
      <c r="E46" s="73">
        <f>'3- DEVIZ'!I91</f>
        <v>0</v>
      </c>
      <c r="F46" s="73">
        <f>'3- DEVIZ'!J91</f>
        <v>0</v>
      </c>
      <c r="G46" s="73">
        <f>'3- DEVIZ'!K91</f>
        <v>0</v>
      </c>
      <c r="H46" s="73">
        <f>'3- DEVIZ'!L91</f>
        <v>0</v>
      </c>
      <c r="I46" s="73">
        <f>E46+H46</f>
        <v>0</v>
      </c>
      <c r="J46" s="205" t="s">
        <v>240</v>
      </c>
      <c r="K46" s="277"/>
    </row>
    <row r="47" spans="1:15" ht="36" x14ac:dyDescent="0.2">
      <c r="A47" s="74" t="s">
        <v>322</v>
      </c>
      <c r="B47" s="72" t="s">
        <v>385</v>
      </c>
      <c r="C47" s="73">
        <f>'3- DEVIZ'!G92</f>
        <v>0</v>
      </c>
      <c r="D47" s="73">
        <f>'3- DEVIZ'!H92</f>
        <v>0</v>
      </c>
      <c r="E47" s="73">
        <f>'3- DEVIZ'!I92</f>
        <v>0</v>
      </c>
      <c r="F47" s="73">
        <f>'3- DEVIZ'!J92</f>
        <v>0</v>
      </c>
      <c r="G47" s="73">
        <f>'3- DEVIZ'!K92</f>
        <v>0</v>
      </c>
      <c r="H47" s="73">
        <f>'3- DEVIZ'!L92</f>
        <v>0</v>
      </c>
      <c r="I47" s="73">
        <f>E47+H47</f>
        <v>0</v>
      </c>
      <c r="J47" s="205" t="s">
        <v>240</v>
      </c>
      <c r="K47" s="277"/>
    </row>
    <row r="48" spans="1:15" s="68" customFormat="1" x14ac:dyDescent="0.2">
      <c r="A48" s="84"/>
      <c r="B48" s="85" t="s">
        <v>329</v>
      </c>
      <c r="C48" s="86">
        <f t="shared" ref="C48:I48" si="19">SUM(C46:C47)</f>
        <v>0</v>
      </c>
      <c r="D48" s="86">
        <f t="shared" si="19"/>
        <v>0</v>
      </c>
      <c r="E48" s="86">
        <f t="shared" si="19"/>
        <v>0</v>
      </c>
      <c r="F48" s="86">
        <f t="shared" si="19"/>
        <v>0</v>
      </c>
      <c r="G48" s="86">
        <f t="shared" si="19"/>
        <v>0</v>
      </c>
      <c r="H48" s="86">
        <f t="shared" si="19"/>
        <v>0</v>
      </c>
      <c r="I48" s="86">
        <f t="shared" si="19"/>
        <v>0</v>
      </c>
      <c r="J48" s="205"/>
      <c r="K48" s="285"/>
    </row>
    <row r="49" spans="1:14" s="78" customFormat="1" x14ac:dyDescent="0.2">
      <c r="A49" s="77" t="s">
        <v>390</v>
      </c>
      <c r="B49" s="432" t="s">
        <v>392</v>
      </c>
      <c r="C49" s="433"/>
      <c r="D49" s="433"/>
      <c r="E49" s="433"/>
      <c r="F49" s="433"/>
      <c r="G49" s="433"/>
      <c r="H49" s="433"/>
      <c r="I49" s="433"/>
      <c r="J49" s="205"/>
      <c r="K49" s="284"/>
    </row>
    <row r="50" spans="1:14" ht="96" x14ac:dyDescent="0.2">
      <c r="A50" s="74" t="s">
        <v>388</v>
      </c>
      <c r="B50" s="72" t="str">
        <f>'3- DEVIZ'!B87</f>
        <v>Organizarea procedurilor de achiziție, Consultanţă, Cheltuieli pentru informare şi publicitate,  cheltuieli cu salarii/sporuri /majorări salariale, impozitele şi contribuţiile aferente, cu personalul responsabil de operarea/administrarea proiectului,                 Cheltuieli administrative</v>
      </c>
      <c r="C50" s="72">
        <v>0</v>
      </c>
      <c r="D50" s="72">
        <v>0</v>
      </c>
      <c r="E50" s="72">
        <v>0</v>
      </c>
      <c r="F50" s="72">
        <v>0</v>
      </c>
      <c r="G50" s="72">
        <v>0</v>
      </c>
      <c r="H50" s="72">
        <v>0</v>
      </c>
      <c r="I50" s="72">
        <v>0</v>
      </c>
      <c r="J50" s="208" t="s">
        <v>240</v>
      </c>
      <c r="K50" s="277" t="s">
        <v>396</v>
      </c>
      <c r="M50" s="346"/>
    </row>
    <row r="51" spans="1:14" ht="22.5" hidden="1" x14ac:dyDescent="0.2">
      <c r="A51" s="74"/>
      <c r="B51" s="72">
        <f>'3- DEVIZ'!B96</f>
        <v>0</v>
      </c>
      <c r="C51" s="73">
        <f>'3- DEVIZ'!G96</f>
        <v>0</v>
      </c>
      <c r="D51" s="73">
        <f>'3- DEVIZ'!H96</f>
        <v>0</v>
      </c>
      <c r="E51" s="73">
        <f>'3- DEVIZ'!I96</f>
        <v>0</v>
      </c>
      <c r="F51" s="73">
        <f>'3- DEVIZ'!J96</f>
        <v>0</v>
      </c>
      <c r="G51" s="73">
        <f>'3- DEVIZ'!K96</f>
        <v>0</v>
      </c>
      <c r="H51" s="73">
        <f>'3- DEVIZ'!L96</f>
        <v>0</v>
      </c>
      <c r="I51" s="73">
        <f>E51+H51</f>
        <v>0</v>
      </c>
      <c r="J51" s="325"/>
      <c r="K51" s="277" t="s">
        <v>265</v>
      </c>
      <c r="M51" s="292">
        <f>'4-Buget_cerere'!U55</f>
        <v>0</v>
      </c>
    </row>
    <row r="52" spans="1:14" s="68" customFormat="1" x14ac:dyDescent="0.2">
      <c r="A52" s="84"/>
      <c r="B52" s="85" t="s">
        <v>393</v>
      </c>
      <c r="C52" s="86">
        <f t="shared" ref="C52:I52" si="20">SUM(C50:C51)</f>
        <v>0</v>
      </c>
      <c r="D52" s="86">
        <f t="shared" si="20"/>
        <v>0</v>
      </c>
      <c r="E52" s="86">
        <f t="shared" si="20"/>
        <v>0</v>
      </c>
      <c r="F52" s="86">
        <f t="shared" si="20"/>
        <v>0</v>
      </c>
      <c r="G52" s="86">
        <f t="shared" si="20"/>
        <v>0</v>
      </c>
      <c r="H52" s="86">
        <f t="shared" si="20"/>
        <v>0</v>
      </c>
      <c r="I52" s="86">
        <f t="shared" si="20"/>
        <v>0</v>
      </c>
      <c r="J52" s="107"/>
      <c r="K52" s="285"/>
    </row>
    <row r="53" spans="1:14" s="68" customFormat="1" x14ac:dyDescent="0.2">
      <c r="A53" s="74"/>
      <c r="B53" s="75"/>
      <c r="C53" s="76"/>
      <c r="D53" s="76"/>
      <c r="E53" s="76"/>
      <c r="F53" s="76"/>
      <c r="G53" s="76"/>
      <c r="H53" s="76"/>
      <c r="I53" s="76"/>
      <c r="J53" s="107"/>
      <c r="K53" s="285"/>
    </row>
    <row r="54" spans="1:14" s="68" customFormat="1" x14ac:dyDescent="0.2">
      <c r="A54" s="88"/>
      <c r="B54" s="89" t="s">
        <v>17</v>
      </c>
      <c r="C54" s="90">
        <f t="shared" ref="C54:I54" si="21">C52+C44+C40+C31+C23+C10+C48</f>
        <v>0</v>
      </c>
      <c r="D54" s="90">
        <f t="shared" si="21"/>
        <v>0</v>
      </c>
      <c r="E54" s="90">
        <f t="shared" si="21"/>
        <v>0</v>
      </c>
      <c r="F54" s="90">
        <f t="shared" si="21"/>
        <v>0</v>
      </c>
      <c r="G54" s="90">
        <f t="shared" si="21"/>
        <v>0</v>
      </c>
      <c r="H54" s="90">
        <f t="shared" si="21"/>
        <v>0</v>
      </c>
      <c r="I54" s="90">
        <f t="shared" si="21"/>
        <v>0</v>
      </c>
      <c r="J54" s="107"/>
      <c r="K54" s="285"/>
    </row>
    <row r="55" spans="1:14" x14ac:dyDescent="0.2">
      <c r="A55" s="79"/>
      <c r="J55" s="92"/>
      <c r="K55" s="286"/>
    </row>
    <row r="56" spans="1:14" x14ac:dyDescent="0.2">
      <c r="B56" s="83"/>
      <c r="D56" s="180"/>
      <c r="E56" s="180"/>
      <c r="F56" s="180"/>
      <c r="G56" s="180"/>
      <c r="H56" s="180"/>
      <c r="I56" s="180"/>
      <c r="J56" s="93"/>
      <c r="K56" s="286"/>
      <c r="L56" s="182"/>
    </row>
    <row r="57" spans="1:14" x14ac:dyDescent="0.2">
      <c r="A57" s="60" t="s">
        <v>47</v>
      </c>
      <c r="B57" s="61" t="s">
        <v>18</v>
      </c>
      <c r="C57" s="198" t="s">
        <v>44</v>
      </c>
      <c r="D57" s="185" t="e">
        <f>C60/'1-Date proiect'!B14</f>
        <v>#DIV/0!</v>
      </c>
      <c r="E57" s="185" t="s">
        <v>217</v>
      </c>
      <c r="F57" s="185">
        <v>500000</v>
      </c>
      <c r="G57" s="185">
        <v>50000000</v>
      </c>
      <c r="H57" s="180"/>
      <c r="I57" s="180"/>
      <c r="J57" s="93"/>
      <c r="K57" s="286"/>
      <c r="L57" s="182"/>
    </row>
    <row r="58" spans="1:14" ht="24" x14ac:dyDescent="0.2">
      <c r="A58" s="62" t="s">
        <v>19</v>
      </c>
      <c r="B58" s="60" t="s">
        <v>20</v>
      </c>
      <c r="C58" s="63">
        <f>I54</f>
        <v>0</v>
      </c>
      <c r="D58" s="177"/>
      <c r="E58" s="178"/>
      <c r="F58" s="178"/>
      <c r="G58" s="178"/>
      <c r="H58" s="178"/>
      <c r="I58" s="178"/>
      <c r="J58" s="179"/>
      <c r="K58" s="286"/>
      <c r="L58" s="182"/>
    </row>
    <row r="59" spans="1:14" ht="24" x14ac:dyDescent="0.2">
      <c r="A59" s="62" t="s">
        <v>52</v>
      </c>
      <c r="B59" s="62" t="s">
        <v>61</v>
      </c>
      <c r="C59" s="64">
        <f>H54</f>
        <v>0</v>
      </c>
      <c r="D59" s="440"/>
      <c r="E59" s="441"/>
      <c r="F59" s="441"/>
      <c r="G59" s="441"/>
      <c r="H59" s="441"/>
      <c r="I59" s="180"/>
      <c r="J59" s="93"/>
      <c r="K59" s="286"/>
      <c r="L59" s="182"/>
    </row>
    <row r="60" spans="1:14" ht="12.75" x14ac:dyDescent="0.2">
      <c r="A60" s="62" t="s">
        <v>53</v>
      </c>
      <c r="B60" s="62" t="s">
        <v>21</v>
      </c>
      <c r="C60" s="64">
        <f>C58-C59</f>
        <v>0</v>
      </c>
      <c r="D60" s="440"/>
      <c r="E60" s="441"/>
      <c r="F60" s="441"/>
      <c r="G60" s="441"/>
      <c r="H60" s="441"/>
      <c r="I60" s="181"/>
      <c r="J60" s="93"/>
      <c r="K60" s="286"/>
      <c r="L60" s="182"/>
    </row>
    <row r="61" spans="1:14" ht="12.75" x14ac:dyDescent="0.2">
      <c r="A61" s="62" t="s">
        <v>22</v>
      </c>
      <c r="B61" s="60" t="s">
        <v>23</v>
      </c>
      <c r="C61" s="63">
        <f>SUM(C62:C63)</f>
        <v>0</v>
      </c>
      <c r="D61" s="440"/>
      <c r="E61" s="441"/>
      <c r="F61" s="441"/>
      <c r="G61" s="441"/>
      <c r="H61" s="441"/>
      <c r="I61" s="180"/>
      <c r="J61" s="93"/>
      <c r="K61" s="286"/>
      <c r="L61" s="182"/>
    </row>
    <row r="62" spans="1:14" ht="24" x14ac:dyDescent="0.2">
      <c r="A62" s="62" t="s">
        <v>54</v>
      </c>
      <c r="B62" s="62" t="s">
        <v>24</v>
      </c>
      <c r="C62" s="65">
        <f>G54</f>
        <v>0</v>
      </c>
      <c r="D62" s="444"/>
      <c r="E62" s="445"/>
      <c r="F62" s="445"/>
      <c r="G62" s="445"/>
      <c r="H62" s="445"/>
      <c r="I62" s="445"/>
      <c r="J62" s="178"/>
      <c r="K62" s="287"/>
      <c r="L62" s="182"/>
      <c r="N62" s="109"/>
    </row>
    <row r="63" spans="1:14" ht="24" x14ac:dyDescent="0.2">
      <c r="A63" s="62" t="s">
        <v>55</v>
      </c>
      <c r="B63" s="62" t="s">
        <v>60</v>
      </c>
      <c r="C63" s="64">
        <f>H54</f>
        <v>0</v>
      </c>
      <c r="D63" s="180"/>
      <c r="E63" s="180"/>
      <c r="F63" s="180"/>
      <c r="G63" s="180"/>
      <c r="H63" s="180"/>
      <c r="I63" s="180"/>
      <c r="J63" s="93"/>
      <c r="K63" s="286"/>
      <c r="L63" s="182"/>
      <c r="N63" s="109"/>
    </row>
    <row r="64" spans="1:14" ht="24" x14ac:dyDescent="0.2">
      <c r="A64" s="62" t="s">
        <v>16</v>
      </c>
      <c r="B64" s="60" t="s">
        <v>25</v>
      </c>
      <c r="C64" s="63">
        <f>C58-C61</f>
        <v>0</v>
      </c>
      <c r="D64" s="180"/>
      <c r="E64" s="180"/>
      <c r="F64" s="180"/>
      <c r="G64" s="180"/>
      <c r="H64" s="180"/>
      <c r="I64" s="180"/>
      <c r="J64" s="179"/>
      <c r="K64" s="286"/>
      <c r="L64" s="182"/>
    </row>
    <row r="65" spans="4:12" x14ac:dyDescent="0.2">
      <c r="D65" s="180"/>
      <c r="E65" s="180"/>
      <c r="F65" s="180"/>
      <c r="G65" s="180"/>
      <c r="H65" s="180"/>
      <c r="I65" s="180"/>
      <c r="J65" s="182"/>
      <c r="K65" s="288"/>
      <c r="L65" s="182"/>
    </row>
    <row r="66" spans="4:12" x14ac:dyDescent="0.2">
      <c r="D66" s="180"/>
      <c r="E66" s="180"/>
      <c r="F66" s="180"/>
      <c r="G66" s="180"/>
      <c r="H66" s="180"/>
      <c r="I66" s="180"/>
      <c r="J66" s="182"/>
      <c r="K66" s="288"/>
      <c r="L66" s="182"/>
    </row>
    <row r="67" spans="4:12" x14ac:dyDescent="0.2">
      <c r="D67" s="180"/>
      <c r="E67" s="180"/>
      <c r="F67" s="180"/>
      <c r="G67" s="180"/>
      <c r="H67" s="180"/>
      <c r="I67" s="180"/>
      <c r="J67" s="182"/>
      <c r="K67" s="288"/>
      <c r="L67" s="182"/>
    </row>
  </sheetData>
  <sheetProtection formatColumns="0"/>
  <mergeCells count="23">
    <mergeCell ref="L20:O20"/>
    <mergeCell ref="L21:O21"/>
    <mergeCell ref="L38:O38"/>
    <mergeCell ref="D62:I62"/>
    <mergeCell ref="D60:H60"/>
    <mergeCell ref="D61:H61"/>
    <mergeCell ref="B14:I14"/>
    <mergeCell ref="B24:I24"/>
    <mergeCell ref="B34:I34"/>
    <mergeCell ref="D59:H59"/>
    <mergeCell ref="B49:I49"/>
    <mergeCell ref="B45:I45"/>
    <mergeCell ref="B41:I41"/>
    <mergeCell ref="A1:I1"/>
    <mergeCell ref="C3:D3"/>
    <mergeCell ref="F3:G3"/>
    <mergeCell ref="B5:I5"/>
    <mergeCell ref="B11:I11"/>
    <mergeCell ref="E3:E4"/>
    <mergeCell ref="H3:H4"/>
    <mergeCell ref="I3:I4"/>
    <mergeCell ref="B3:B4"/>
    <mergeCell ref="A3:A4"/>
  </mergeCells>
  <phoneticPr fontId="30" type="noConversion"/>
  <pageMargins left="0.48007246376811596" right="0.43478260869565216" top="0.55118110236220474" bottom="0.79710144927536231" header="0.31496062992125984" footer="0.31496062992125984"/>
  <pageSetup paperSize="9" fitToHeight="0" orientation="landscape" blackAndWhite="1"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6992"/>
  <sheetViews>
    <sheetView topLeftCell="B19" zoomScale="90" zoomScaleNormal="90" workbookViewId="0">
      <selection activeCell="D24" sqref="D24"/>
    </sheetView>
  </sheetViews>
  <sheetFormatPr defaultColWidth="10.28515625" defaultRowHeight="12" x14ac:dyDescent="0.2"/>
  <cols>
    <col min="1" max="1" width="67.85546875" style="155" customWidth="1"/>
    <col min="2" max="2" width="12.5703125" style="202" customWidth="1"/>
    <col min="3" max="3" width="33" style="293" customWidth="1"/>
    <col min="4" max="4" width="64.5703125" style="160" customWidth="1"/>
    <col min="5" max="5" width="10.28515625" style="160"/>
    <col min="6" max="6" width="10.28515625" style="160" bestFit="1" customWidth="1"/>
    <col min="7" max="16384" width="10.28515625" style="160"/>
  </cols>
  <sheetData>
    <row r="1" spans="1:4" ht="19.899999999999999" customHeight="1" x14ac:dyDescent="0.2">
      <c r="A1" s="189"/>
      <c r="B1" s="199"/>
      <c r="C1" s="289"/>
      <c r="D1" s="349"/>
    </row>
    <row r="2" spans="1:4" s="161" customFormat="1" ht="24" x14ac:dyDescent="0.2">
      <c r="A2" s="212" t="s">
        <v>211</v>
      </c>
      <c r="B2" s="186" t="s">
        <v>190</v>
      </c>
      <c r="C2" s="290" t="s">
        <v>191</v>
      </c>
      <c r="D2" s="350" t="s">
        <v>220</v>
      </c>
    </row>
    <row r="3" spans="1:4" s="161" customFormat="1" ht="14.25" customHeight="1" x14ac:dyDescent="0.2">
      <c r="A3" s="211" t="s">
        <v>212</v>
      </c>
      <c r="B3" s="187"/>
      <c r="C3" s="291"/>
      <c r="D3" s="350"/>
    </row>
    <row r="4" spans="1:4" ht="66.75" customHeight="1" x14ac:dyDescent="0.2">
      <c r="A4" s="188" t="s">
        <v>363</v>
      </c>
      <c r="B4" s="187" t="s">
        <v>226</v>
      </c>
      <c r="C4" s="292" t="e">
        <f>'4-Buget_cerere'!#REF!</f>
        <v>#REF!</v>
      </c>
      <c r="D4" s="351"/>
    </row>
    <row r="5" spans="1:4" ht="193.5" customHeight="1" x14ac:dyDescent="0.2">
      <c r="A5" s="157" t="s">
        <v>337</v>
      </c>
      <c r="B5" s="187" t="str">
        <f>'4-Buget_cerere'!J7</f>
        <v>LUCRĂRI</v>
      </c>
      <c r="C5" s="291" t="str">
        <f>'4-Buget_cerere'!K7</f>
        <v>1.2. Amenajarea terenului</v>
      </c>
      <c r="D5" s="351"/>
    </row>
    <row r="6" spans="1:4" ht="95.25" customHeight="1" x14ac:dyDescent="0.2">
      <c r="A6" s="157" t="s">
        <v>230</v>
      </c>
      <c r="B6" s="187" t="str">
        <f>'4-Buget_cerere'!J8</f>
        <v>LUCRĂRI</v>
      </c>
      <c r="C6" s="291" t="str">
        <f>'4-Buget_cerere'!K8</f>
        <v>1.3. Amenajări pentru protecţia mediului şi aducerea terenului la starea iniţială</v>
      </c>
      <c r="D6" s="351"/>
    </row>
    <row r="7" spans="1:4" ht="60" x14ac:dyDescent="0.2">
      <c r="A7" s="157" t="s">
        <v>233</v>
      </c>
      <c r="B7" s="187" t="str">
        <f>'4-Buget_cerere'!J9</f>
        <v>LUCRĂRI</v>
      </c>
      <c r="C7" s="291" t="str">
        <f>'4-Buget_cerere'!K9</f>
        <v>1.4. Cheltuieli pentru relocarea/protecţia utilităţilor</v>
      </c>
      <c r="D7" s="351" t="s">
        <v>236</v>
      </c>
    </row>
    <row r="8" spans="1:4" x14ac:dyDescent="0.2">
      <c r="A8" s="213" t="s">
        <v>235</v>
      </c>
      <c r="B8" s="187"/>
      <c r="C8" s="291"/>
      <c r="D8" s="351"/>
    </row>
    <row r="9" spans="1:4" ht="93.75" customHeight="1" x14ac:dyDescent="0.2">
      <c r="A9" s="214" t="s">
        <v>346</v>
      </c>
      <c r="B9" s="187" t="str">
        <f>'4-Buget_cerere'!J12</f>
        <v>LUCRĂRI</v>
      </c>
      <c r="C9" s="291" t="str">
        <f>'4-Buget_cerere'!K12</f>
        <v>2. Cheltuieli pentru asigurarea utilităţilor necesare obiectivului de investiţii</v>
      </c>
      <c r="D9" s="351" t="s">
        <v>237</v>
      </c>
    </row>
    <row r="10" spans="1:4" ht="37.5" customHeight="1" x14ac:dyDescent="0.2">
      <c r="A10" s="211" t="s">
        <v>238</v>
      </c>
      <c r="B10" s="200"/>
      <c r="C10" s="289"/>
      <c r="D10" s="349" t="s">
        <v>350</v>
      </c>
    </row>
    <row r="11" spans="1:4" ht="72" x14ac:dyDescent="0.2">
      <c r="A11" s="214" t="s">
        <v>247</v>
      </c>
      <c r="B11" s="187" t="str">
        <f>'4-Buget_cerere'!J15</f>
        <v>SERVICII</v>
      </c>
      <c r="C11" s="291" t="str">
        <f>'4-Buget_cerere'!K15</f>
        <v>3.1.1. Studii de teren                          3.1.2. Raport privind impactul asupra mediului                                     3.1.3. Alte studii specifice</v>
      </c>
      <c r="D11" s="349"/>
    </row>
    <row r="12" spans="1:4" ht="48.75" customHeight="1" x14ac:dyDescent="0.2">
      <c r="A12" s="157" t="s">
        <v>246</v>
      </c>
      <c r="B12" s="187" t="str">
        <f>'4-Buget_cerere'!J16</f>
        <v>SERVICII</v>
      </c>
      <c r="C12" s="291" t="str">
        <f>'4-Buget_cerere'!K16</f>
        <v>3.2. Documentaţii-suport şi cheltuieli pentru obţinerea de avize, acorduri şi autorizaţii</v>
      </c>
      <c r="D12" s="349"/>
    </row>
    <row r="13" spans="1:4" ht="21" customHeight="1" x14ac:dyDescent="0.2">
      <c r="A13" s="229" t="s">
        <v>249</v>
      </c>
      <c r="B13" s="187" t="str">
        <f>'4-Buget_cerere'!J17</f>
        <v>SERVICII</v>
      </c>
      <c r="C13" s="291" t="str">
        <f>'4-Buget_cerere'!K17</f>
        <v>3.3. Expertizare tehnică</v>
      </c>
      <c r="D13" s="349"/>
    </row>
    <row r="14" spans="1:4" ht="21" customHeight="1" x14ac:dyDescent="0.2">
      <c r="A14" s="66" t="s">
        <v>341</v>
      </c>
      <c r="B14" s="187" t="str">
        <f>'4-Buget_cerere'!J18</f>
        <v>SERVICII</v>
      </c>
      <c r="C14" s="321" t="s">
        <v>341</v>
      </c>
      <c r="D14" s="349"/>
    </row>
    <row r="15" spans="1:4" ht="153" customHeight="1" x14ac:dyDescent="0.2">
      <c r="A15" s="157" t="s">
        <v>256</v>
      </c>
      <c r="B15" s="187" t="str">
        <f>'4-Buget_cerere'!J19</f>
        <v>SERVICII</v>
      </c>
      <c r="C15" s="291" t="str">
        <f>'4-Buget_cerere'!K19</f>
        <v>3.5.3. Studiu de fezabilitate/ documentaţie de avizare a lucrărilor de intervenţii şi deviz general                                          3.5.4. Documentaţiile tehnice necesare în vederea obţinerii avizelor/acordurilor/autorizaţiilor 3.5.5. Verificarea tehnică de calitate a proiectului tehnic şi a detaliilor de execuţie                                                                3.5.6. Proiect tehnic şi detalii de execuţie</v>
      </c>
      <c r="D15" s="349"/>
    </row>
    <row r="16" spans="1:4" ht="114.75" customHeight="1" x14ac:dyDescent="0.2">
      <c r="A16" s="214" t="s">
        <v>260</v>
      </c>
      <c r="B16" s="187" t="str">
        <f>'4-Buget_cerere'!J20</f>
        <v>SERVICII</v>
      </c>
      <c r="C16" s="291" t="str">
        <f>'4-Buget_cerere'!K20</f>
        <v>3.6. Organizarea procedurilor de achiziţie</v>
      </c>
      <c r="D16" s="349"/>
    </row>
    <row r="17" spans="1:5" ht="107.25" customHeight="1" x14ac:dyDescent="0.2">
      <c r="A17" s="214" t="s">
        <v>359</v>
      </c>
      <c r="B17" s="187" t="str">
        <f>'4-Buget_cerere'!J21</f>
        <v>SERVICII</v>
      </c>
      <c r="C17" s="291" t="str">
        <f>'4-Buget_cerere'!K21</f>
        <v>3.7.1. Managementul de proiect pentru obiectivul de investiţii</v>
      </c>
      <c r="D17" s="349"/>
    </row>
    <row r="18" spans="1:5" ht="67.5" customHeight="1" x14ac:dyDescent="0.2">
      <c r="A18" s="157" t="s">
        <v>272</v>
      </c>
      <c r="B18" s="187" t="str">
        <f>'4-Buget_cerere'!J22</f>
        <v>SERVICII</v>
      </c>
      <c r="C18" s="291" t="str">
        <f>'4-Buget_cerere'!K22</f>
        <v>3.8.1. Asistenţă tehnică din partea proiectantului                                                  3.8.2. Dirigenţie de şantier /supervizare</v>
      </c>
      <c r="D18" s="349"/>
    </row>
    <row r="19" spans="1:5" x14ac:dyDescent="0.2">
      <c r="A19" s="156" t="s">
        <v>273</v>
      </c>
      <c r="B19" s="201"/>
      <c r="C19" s="289"/>
      <c r="D19" s="349"/>
    </row>
    <row r="20" spans="1:5" ht="48" x14ac:dyDescent="0.2">
      <c r="A20" s="157" t="s">
        <v>276</v>
      </c>
      <c r="B20" s="187" t="str">
        <f>'4-Buget_cerere'!J25</f>
        <v>LUCRĂRI</v>
      </c>
      <c r="C20" s="291" t="str">
        <f>'4-Buget_cerere'!K25</f>
        <v>4.1. Construcţii şi instalaţii</v>
      </c>
      <c r="D20" s="349" t="s">
        <v>347</v>
      </c>
    </row>
    <row r="21" spans="1:5" ht="45.75" customHeight="1" x14ac:dyDescent="0.2">
      <c r="A21" s="157" t="s">
        <v>278</v>
      </c>
      <c r="B21" s="187" t="str">
        <f>'4-Buget_cerere'!J26</f>
        <v>LUCRĂRI</v>
      </c>
      <c r="C21" s="291" t="str">
        <f>'4-Buget_cerere'!K26</f>
        <v>4.2 Montaj utilaje, echipamente tehnologice şi funcţionale</v>
      </c>
      <c r="D21" s="349" t="s">
        <v>283</v>
      </c>
    </row>
    <row r="22" spans="1:5" ht="39.75" customHeight="1" x14ac:dyDescent="0.2">
      <c r="A22" s="157" t="s">
        <v>279</v>
      </c>
      <c r="B22" s="187" t="str">
        <f>'4-Buget_cerere'!J27</f>
        <v>LUCRĂRI</v>
      </c>
      <c r="C22" s="291" t="str">
        <f>'4-Buget_cerere'!K27</f>
        <v>4.3. Utilaje, echipamente tehnologice şi funcţionale care necesită montaj</v>
      </c>
      <c r="D22" s="349" t="s">
        <v>287</v>
      </c>
    </row>
    <row r="23" spans="1:5" ht="99" customHeight="1" x14ac:dyDescent="0.2">
      <c r="A23" s="157" t="s">
        <v>282</v>
      </c>
      <c r="B23" s="209" t="s">
        <v>226</v>
      </c>
      <c r="C23" s="291" t="str">
        <f>'4-Buget_cerere'!K28</f>
        <v>4.4. Utilaje, echipamente tehnologice şi funcţionale care nu necesită montaj şi echipamente de transport</v>
      </c>
      <c r="D23" s="349" t="s">
        <v>398</v>
      </c>
    </row>
    <row r="24" spans="1:5" ht="48" x14ac:dyDescent="0.2">
      <c r="A24" s="157" t="s">
        <v>286</v>
      </c>
      <c r="B24" s="187" t="str">
        <f>'4-Buget_cerere'!J29</f>
        <v>ECHIPAMENTE/DOTĂRI/ ACTIVE CORPORALE</v>
      </c>
      <c r="C24" s="291" t="str">
        <f>'4-Buget_cerere'!K29</f>
        <v>4.5. Dotări</v>
      </c>
      <c r="D24" s="349" t="s">
        <v>406</v>
      </c>
    </row>
    <row r="25" spans="1:5" s="158" customFormat="1" ht="60" x14ac:dyDescent="0.2">
      <c r="A25" s="157" t="s">
        <v>291</v>
      </c>
      <c r="B25" s="187" t="str">
        <f>'4-Buget_cerere'!J30</f>
        <v>CHELTUIELI CU ACTIVE NECORPORALE</v>
      </c>
      <c r="C25" s="291" t="str">
        <f>'4-Buget_cerere'!K30</f>
        <v>4.6. Active necorporale</v>
      </c>
      <c r="D25" s="352"/>
    </row>
    <row r="26" spans="1:5" x14ac:dyDescent="0.2">
      <c r="A26" s="156" t="s">
        <v>296</v>
      </c>
      <c r="B26" s="201"/>
      <c r="C26" s="289"/>
      <c r="D26" s="349"/>
    </row>
    <row r="27" spans="1:5" ht="409.5" x14ac:dyDescent="0.2">
      <c r="A27" s="214" t="s">
        <v>297</v>
      </c>
      <c r="B27" s="187" t="str">
        <f>'4-Buget_cerere'!J35</f>
        <v>LUCRĂRI</v>
      </c>
      <c r="C27" s="291" t="str">
        <f>'4-Buget_cerere'!K35</f>
        <v xml:space="preserve">5.1.1. Lucrări de construcţii şi instalaţii aferente organizării de şantier                                                          5.1.2. Cheltuieli conexe organizării şantierului                        </v>
      </c>
      <c r="D27" s="349"/>
      <c r="E27" s="357"/>
    </row>
    <row r="28" spans="1:5" ht="101.25" x14ac:dyDescent="0.2">
      <c r="A28" s="157" t="s">
        <v>306</v>
      </c>
      <c r="B28" s="187" t="str">
        <f>'4-Buget_cerere'!J36</f>
        <v>TAXE</v>
      </c>
      <c r="C28" s="291" t="str">
        <f>'4-Buget_cerere'!K36</f>
        <v xml:space="preserve">   5.2.2. Cota aferentă ISC pentru controlul calităţii lucrărilor de construcţii                                                 5.2.3. Cota aferentă ISC pentru controlul statului în amenajarea teritoriului, urbanism şi pentru autorizarea lucrărilor de construcţii                                                                5.2.4. Cota aferentă Casei Sociale a Constructorilor - CSC                                                 5.2.5. Taxe pentru acorduri, avize conforme şi autorizaţia de construire/desfiinţare</v>
      </c>
      <c r="D28" s="353"/>
    </row>
    <row r="29" spans="1:5" ht="72" x14ac:dyDescent="0.2">
      <c r="A29" s="157" t="s">
        <v>307</v>
      </c>
      <c r="B29" s="187" t="str">
        <f>'4-Buget_cerere'!J37</f>
        <v>LUCRĂRI</v>
      </c>
      <c r="C29" s="291" t="str">
        <f>'4-Buget_cerere'!K37</f>
        <v>5.3. Cheltuieli diverse şi neprevăzute</v>
      </c>
      <c r="D29" s="352" t="s">
        <v>360</v>
      </c>
    </row>
    <row r="30" spans="1:5" ht="118.5" customHeight="1" x14ac:dyDescent="0.2">
      <c r="A30" s="157" t="s">
        <v>313</v>
      </c>
      <c r="B30" s="187" t="str">
        <f>'4-Buget_cerere'!J38</f>
        <v>SERVICII</v>
      </c>
      <c r="C30" s="187" t="str">
        <f>'4-Buget_cerere'!K38</f>
        <v>5.4. Cheltuieli pentru informare şi publicitate</v>
      </c>
      <c r="D30" s="354" t="s">
        <v>361</v>
      </c>
    </row>
    <row r="31" spans="1:5" ht="37.15" hidden="1" customHeight="1" x14ac:dyDescent="0.2">
      <c r="A31" s="322" t="s">
        <v>335</v>
      </c>
      <c r="B31" s="323" t="s">
        <v>240</v>
      </c>
      <c r="C31" s="324" t="s">
        <v>338</v>
      </c>
      <c r="D31" s="355" t="s">
        <v>348</v>
      </c>
    </row>
    <row r="32" spans="1:5" ht="36.6" hidden="1" customHeight="1" x14ac:dyDescent="0.2">
      <c r="A32" s="322" t="s">
        <v>336</v>
      </c>
      <c r="B32" s="323" t="s">
        <v>240</v>
      </c>
      <c r="C32" s="324" t="s">
        <v>338</v>
      </c>
      <c r="D32" s="356" t="s">
        <v>349</v>
      </c>
    </row>
    <row r="33" spans="1:4" x14ac:dyDescent="0.2">
      <c r="A33" s="156" t="s">
        <v>351</v>
      </c>
      <c r="B33" s="201"/>
      <c r="C33" s="289"/>
      <c r="D33" s="349"/>
    </row>
    <row r="34" spans="1:4" ht="36" x14ac:dyDescent="0.2">
      <c r="A34" s="157" t="s">
        <v>352</v>
      </c>
      <c r="B34" s="187" t="s">
        <v>240</v>
      </c>
      <c r="C34" s="187" t="s">
        <v>353</v>
      </c>
      <c r="D34" s="354" t="s">
        <v>354</v>
      </c>
    </row>
    <row r="35" spans="1:4" ht="60" x14ac:dyDescent="0.2">
      <c r="A35" s="157" t="s">
        <v>355</v>
      </c>
      <c r="B35" s="187" t="s">
        <v>240</v>
      </c>
      <c r="C35" s="187" t="s">
        <v>355</v>
      </c>
      <c r="D35" s="354" t="s">
        <v>356</v>
      </c>
    </row>
    <row r="6992" spans="6:6" ht="24" x14ac:dyDescent="0.2">
      <c r="F6992" s="160" t="s">
        <v>213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aie11">
    <tabColor theme="0"/>
  </sheetPr>
  <dimension ref="A1:M96"/>
  <sheetViews>
    <sheetView showGridLines="0" topLeftCell="A13" zoomScaleNormal="100" workbookViewId="0">
      <selection activeCell="O96" sqref="O96"/>
    </sheetView>
  </sheetViews>
  <sheetFormatPr defaultColWidth="9.140625" defaultRowHeight="12.75" x14ac:dyDescent="0.2"/>
  <cols>
    <col min="1" max="1" width="6.28515625" style="7" customWidth="1"/>
    <col min="2" max="2" width="33.140625" style="4" customWidth="1"/>
    <col min="3" max="3" width="12.28515625" style="24" customWidth="1"/>
    <col min="4" max="4" width="7.28515625" style="8" customWidth="1"/>
    <col min="5" max="8" width="12.28515625" style="9" customWidth="1"/>
    <col min="9" max="9" width="12.42578125" style="1" bestFit="1" customWidth="1"/>
    <col min="10" max="11" width="12.42578125" style="1" hidden="1" customWidth="1"/>
    <col min="12" max="12" width="11.42578125" style="1" customWidth="1"/>
    <col min="13" max="13" width="11.5703125" style="1" customWidth="1"/>
    <col min="14" max="14" width="11.5703125" style="6" customWidth="1"/>
    <col min="15" max="16384" width="9.140625" style="6"/>
  </cols>
  <sheetData>
    <row r="1" spans="1:13" ht="19.149999999999999" customHeight="1" x14ac:dyDescent="0.2">
      <c r="A1" s="468" t="s">
        <v>205</v>
      </c>
      <c r="B1" s="468"/>
      <c r="C1" s="468"/>
      <c r="D1" s="468"/>
      <c r="E1" s="468"/>
      <c r="F1" s="468"/>
      <c r="G1" s="468"/>
      <c r="H1" s="468"/>
      <c r="I1" s="6"/>
      <c r="J1" s="467"/>
      <c r="K1" s="467"/>
    </row>
    <row r="2" spans="1:13" ht="72" customHeight="1" x14ac:dyDescent="0.2">
      <c r="A2" s="469" t="s">
        <v>225</v>
      </c>
      <c r="B2" s="470"/>
      <c r="C2" s="470"/>
      <c r="D2" s="470"/>
      <c r="E2" s="470"/>
      <c r="F2" s="470"/>
      <c r="G2" s="470"/>
      <c r="H2" s="470"/>
      <c r="I2" s="6"/>
      <c r="J2" s="467"/>
      <c r="K2" s="467"/>
    </row>
    <row r="3" spans="1:13" x14ac:dyDescent="0.2">
      <c r="B3" s="473"/>
      <c r="C3" s="473"/>
    </row>
    <row r="4" spans="1:13" ht="13.9" customHeight="1" x14ac:dyDescent="0.2">
      <c r="A4" s="471" t="s">
        <v>56</v>
      </c>
      <c r="B4" s="474" t="s">
        <v>43</v>
      </c>
      <c r="C4" s="474" t="s">
        <v>48</v>
      </c>
      <c r="D4" s="474" t="s">
        <v>49</v>
      </c>
      <c r="E4" s="476" t="s">
        <v>30</v>
      </c>
      <c r="F4" s="477"/>
      <c r="G4" s="477"/>
      <c r="H4" s="477"/>
      <c r="I4" s="477"/>
      <c r="J4" s="477"/>
      <c r="K4" s="477"/>
    </row>
    <row r="5" spans="1:13" s="12" customFormat="1" ht="15" customHeight="1" x14ac:dyDescent="0.2">
      <c r="A5" s="472"/>
      <c r="B5" s="475"/>
      <c r="C5" s="475"/>
      <c r="D5" s="475"/>
      <c r="E5" s="10" t="s">
        <v>26</v>
      </c>
      <c r="F5" s="10" t="s">
        <v>27</v>
      </c>
      <c r="G5" s="10" t="s">
        <v>28</v>
      </c>
      <c r="H5" s="10" t="s">
        <v>29</v>
      </c>
      <c r="I5" s="10" t="s">
        <v>62</v>
      </c>
      <c r="J5" s="10" t="s">
        <v>63</v>
      </c>
      <c r="K5" s="10" t="s">
        <v>64</v>
      </c>
      <c r="L5" s="11"/>
      <c r="M5" s="11"/>
    </row>
    <row r="6" spans="1:13" s="14" customFormat="1" ht="15" x14ac:dyDescent="0.2">
      <c r="A6" s="149" t="str">
        <f>'4-Buget_cerere'!A5</f>
        <v>CAP. 1</v>
      </c>
      <c r="B6" s="457" t="str">
        <f>'4-Buget_cerere'!B5:I5</f>
        <v>Cheltuieli pentru obținere si/sau amenajarea terenului</v>
      </c>
      <c r="C6" s="458"/>
      <c r="D6" s="458"/>
      <c r="E6" s="458"/>
      <c r="F6" s="458"/>
      <c r="G6" s="458"/>
      <c r="H6" s="458"/>
      <c r="I6" s="458"/>
      <c r="J6" s="13"/>
      <c r="K6" s="13"/>
      <c r="L6" s="13"/>
      <c r="M6" s="13"/>
    </row>
    <row r="7" spans="1:13" s="14" customFormat="1" ht="15" x14ac:dyDescent="0.2">
      <c r="A7" s="150" t="str">
        <f>'4-Buget_cerere'!A6</f>
        <v>1.1</v>
      </c>
      <c r="B7" s="15" t="str">
        <f>'4-Buget_cerere'!B6</f>
        <v>Obţinerea terenului</v>
      </c>
      <c r="C7" s="16">
        <f>'4-Buget_cerere'!I6</f>
        <v>0</v>
      </c>
      <c r="D7" s="5" t="str">
        <f>IF(E7+F7+G7+H7+I7+J7+K7&lt;&gt;C7,"Eroare!","")</f>
        <v/>
      </c>
      <c r="E7" s="2">
        <v>0</v>
      </c>
      <c r="F7" s="2">
        <v>0</v>
      </c>
      <c r="G7" s="2">
        <v>0</v>
      </c>
      <c r="H7" s="2">
        <v>0</v>
      </c>
      <c r="I7" s="2">
        <v>0</v>
      </c>
      <c r="J7" s="13"/>
      <c r="K7" s="13"/>
      <c r="L7" s="13"/>
      <c r="M7" s="13"/>
    </row>
    <row r="8" spans="1:13" s="18" customFormat="1" ht="15" x14ac:dyDescent="0.2">
      <c r="A8" s="150" t="str">
        <f>'4-Buget_cerere'!A7</f>
        <v>1.2.</v>
      </c>
      <c r="B8" s="15" t="str">
        <f>'4-Buget_cerere'!B7</f>
        <v>Amenajarea terenului</v>
      </c>
      <c r="C8" s="16">
        <f>'4-Buget_cerere'!I7</f>
        <v>0</v>
      </c>
      <c r="D8" s="5" t="str">
        <f t="shared" ref="D8:D11" si="0">IF(E8+F8+G8+H8+I8+J8+K8&lt;&gt;C8,"Eroare!","")</f>
        <v/>
      </c>
      <c r="E8" s="2">
        <v>0</v>
      </c>
      <c r="F8" s="2">
        <v>0</v>
      </c>
      <c r="G8" s="2">
        <v>0</v>
      </c>
      <c r="H8" s="2">
        <v>0</v>
      </c>
      <c r="I8" s="2">
        <v>0</v>
      </c>
      <c r="J8" s="2">
        <v>0</v>
      </c>
      <c r="K8" s="2">
        <v>0</v>
      </c>
      <c r="L8" s="17"/>
      <c r="M8" s="17"/>
    </row>
    <row r="9" spans="1:13" s="18" customFormat="1" ht="25.5" x14ac:dyDescent="0.2">
      <c r="A9" s="150" t="str">
        <f>'4-Buget_cerere'!A8</f>
        <v>1.3.</v>
      </c>
      <c r="B9" s="15" t="str">
        <f>'4-Buget_cerere'!B8</f>
        <v>Amenajări pentru protecţia mediului şi aducerea terenului la starea iniţială</v>
      </c>
      <c r="C9" s="16">
        <f>'4-Buget_cerere'!I8</f>
        <v>0</v>
      </c>
      <c r="D9" s="5" t="str">
        <f t="shared" si="0"/>
        <v/>
      </c>
      <c r="E9" s="2">
        <v>0</v>
      </c>
      <c r="F9" s="2">
        <v>0</v>
      </c>
      <c r="G9" s="2">
        <v>0</v>
      </c>
      <c r="H9" s="2">
        <v>0</v>
      </c>
      <c r="I9" s="2">
        <v>0</v>
      </c>
      <c r="J9" s="2">
        <v>0</v>
      </c>
      <c r="K9" s="2">
        <v>0</v>
      </c>
      <c r="L9" s="17"/>
      <c r="M9" s="17"/>
    </row>
    <row r="10" spans="1:13" s="18" customFormat="1" ht="25.5" x14ac:dyDescent="0.2">
      <c r="A10" s="150" t="str">
        <f>'4-Buget_cerere'!A9</f>
        <v>1.4.</v>
      </c>
      <c r="B10" s="15" t="str">
        <f>'4-Buget_cerere'!B9</f>
        <v>Cheltuieli pentru relocarea/protecţia utilităţilor</v>
      </c>
      <c r="C10" s="16">
        <f>'4-Buget_cerere'!I9</f>
        <v>0</v>
      </c>
      <c r="D10" s="5" t="str">
        <f t="shared" si="0"/>
        <v/>
      </c>
      <c r="E10" s="2">
        <v>0</v>
      </c>
      <c r="F10" s="2">
        <v>0</v>
      </c>
      <c r="G10" s="2">
        <v>0</v>
      </c>
      <c r="H10" s="2">
        <v>0</v>
      </c>
      <c r="I10" s="2">
        <v>0</v>
      </c>
      <c r="J10" s="2">
        <v>0</v>
      </c>
      <c r="K10" s="2">
        <v>0</v>
      </c>
      <c r="L10" s="17"/>
      <c r="M10" s="17"/>
    </row>
    <row r="11" spans="1:13" s="14" customFormat="1" ht="15" x14ac:dyDescent="0.2">
      <c r="A11" s="149"/>
      <c r="B11" s="108" t="str">
        <f>'4-Buget_cerere'!B10</f>
        <v>TOTAL CAPITOL 1</v>
      </c>
      <c r="C11" s="16">
        <f>'4-Buget_cerere'!I10</f>
        <v>0</v>
      </c>
      <c r="D11" s="5" t="str">
        <f t="shared" si="0"/>
        <v/>
      </c>
      <c r="E11" s="20">
        <f t="shared" ref="E11:K11" si="1">SUM(E8:E10)</f>
        <v>0</v>
      </c>
      <c r="F11" s="20">
        <f t="shared" si="1"/>
        <v>0</v>
      </c>
      <c r="G11" s="20">
        <f t="shared" si="1"/>
        <v>0</v>
      </c>
      <c r="H11" s="20">
        <f t="shared" si="1"/>
        <v>0</v>
      </c>
      <c r="I11" s="20">
        <f t="shared" si="1"/>
        <v>0</v>
      </c>
      <c r="J11" s="20">
        <f t="shared" si="1"/>
        <v>0</v>
      </c>
      <c r="K11" s="20">
        <f t="shared" si="1"/>
        <v>0</v>
      </c>
      <c r="L11" s="13"/>
      <c r="M11" s="13"/>
    </row>
    <row r="12" spans="1:13" s="14" customFormat="1" ht="14.25" customHeight="1" x14ac:dyDescent="0.2">
      <c r="A12" s="149" t="str">
        <f>'4-Buget_cerere'!A11</f>
        <v>CAP. 2</v>
      </c>
      <c r="B12" s="342" t="str">
        <f>'4-Buget_cerere'!B11</f>
        <v>Cheltuieli pt asigurarea utilităţilor necesare obiectivului de investiții</v>
      </c>
      <c r="C12" s="343"/>
      <c r="D12" s="343"/>
      <c r="E12" s="343"/>
      <c r="F12" s="343"/>
      <c r="G12" s="343"/>
      <c r="H12" s="344"/>
      <c r="I12" s="13"/>
      <c r="J12" s="17"/>
      <c r="K12" s="13"/>
      <c r="L12" s="13"/>
      <c r="M12" s="13"/>
    </row>
    <row r="13" spans="1:13" s="14" customFormat="1" ht="25.5" customHeight="1" x14ac:dyDescent="0.2">
      <c r="A13" s="150" t="str">
        <f>'4-Buget_cerere'!A12</f>
        <v>2.1</v>
      </c>
      <c r="B13" s="15" t="str">
        <f>'4-Buget_cerere'!B12</f>
        <v>Cheltuieli pentru asigurarea utilităţilor necesare obiectivului de investiţii</v>
      </c>
      <c r="C13" s="16">
        <f>'4-Buget_cerere'!I12</f>
        <v>0</v>
      </c>
      <c r="D13" s="5" t="str">
        <f t="shared" ref="D13:D14" si="2">IF(E13+F13+G13+H13&lt;&gt;C13,"Eroare!","")</f>
        <v/>
      </c>
      <c r="E13" s="2">
        <v>0</v>
      </c>
      <c r="F13" s="2">
        <v>0</v>
      </c>
      <c r="G13" s="2">
        <v>0</v>
      </c>
      <c r="H13" s="2">
        <v>0</v>
      </c>
      <c r="I13" s="2">
        <v>0</v>
      </c>
      <c r="J13" s="17"/>
      <c r="K13" s="13"/>
      <c r="L13" s="13"/>
      <c r="M13" s="13"/>
    </row>
    <row r="14" spans="1:13" s="14" customFormat="1" ht="15" customHeight="1" x14ac:dyDescent="0.2">
      <c r="A14" s="149"/>
      <c r="B14" s="19" t="str">
        <f>'4-Buget_cerere'!B13</f>
        <v> TOTAL CAPITOL 2</v>
      </c>
      <c r="C14" s="16">
        <f>'4-Buget_cerere'!I13</f>
        <v>0</v>
      </c>
      <c r="D14" s="5" t="str">
        <f t="shared" si="2"/>
        <v/>
      </c>
      <c r="E14" s="20">
        <f t="shared" ref="E14:H14" si="3">E13</f>
        <v>0</v>
      </c>
      <c r="F14" s="20">
        <f t="shared" si="3"/>
        <v>0</v>
      </c>
      <c r="G14" s="20">
        <f t="shared" si="3"/>
        <v>0</v>
      </c>
      <c r="H14" s="20">
        <f t="shared" si="3"/>
        <v>0</v>
      </c>
      <c r="I14" s="20">
        <f t="shared" ref="I14" si="4">I13</f>
        <v>0</v>
      </c>
      <c r="J14" s="17"/>
      <c r="K14" s="13"/>
      <c r="L14" s="13"/>
      <c r="M14" s="13"/>
    </row>
    <row r="15" spans="1:13" s="14" customFormat="1" ht="15" x14ac:dyDescent="0.2">
      <c r="A15" s="149" t="str">
        <f>'4-Buget_cerere'!A14</f>
        <v>CAP. 3</v>
      </c>
      <c r="B15" s="342" t="str">
        <f>'4-Buget_cerere'!B14</f>
        <v>Cheltuieli pentru proiectare și asistență tehnică</v>
      </c>
      <c r="C15" s="343"/>
      <c r="D15" s="343"/>
      <c r="E15" s="343"/>
      <c r="F15" s="343"/>
      <c r="G15" s="343"/>
      <c r="H15" s="344"/>
      <c r="I15" s="13"/>
      <c r="J15" s="17"/>
      <c r="K15" s="13"/>
      <c r="L15" s="13"/>
      <c r="M15" s="13"/>
    </row>
    <row r="16" spans="1:13" s="18" customFormat="1" ht="15" x14ac:dyDescent="0.2">
      <c r="A16" s="150" t="str">
        <f>'4-Buget_cerere'!A15</f>
        <v>3.1.</v>
      </c>
      <c r="B16" s="15" t="str">
        <f>'4-Buget_cerere'!B15</f>
        <v xml:space="preserve"> Studii de teren</v>
      </c>
      <c r="C16" s="16">
        <f>'4-Buget_cerere'!I15</f>
        <v>0</v>
      </c>
      <c r="D16" s="5" t="str">
        <f>IF(E16+F16+G16+H16+I16+J16+K16&lt;&gt;C16,"Eroare!","")</f>
        <v/>
      </c>
      <c r="E16" s="2">
        <v>0</v>
      </c>
      <c r="F16" s="2">
        <v>0</v>
      </c>
      <c r="G16" s="2">
        <v>0</v>
      </c>
      <c r="H16" s="2">
        <v>0</v>
      </c>
      <c r="I16" s="2">
        <v>0</v>
      </c>
      <c r="J16" s="2">
        <v>0</v>
      </c>
      <c r="K16" s="2">
        <v>0</v>
      </c>
      <c r="L16" s="17"/>
      <c r="M16" s="17"/>
    </row>
    <row r="17" spans="1:13" s="18" customFormat="1" ht="38.25" x14ac:dyDescent="0.2">
      <c r="A17" s="150" t="str">
        <f>'4-Buget_cerere'!A16</f>
        <v xml:space="preserve">3.2. </v>
      </c>
      <c r="B17" s="15" t="str">
        <f>'4-Buget_cerere'!B16</f>
        <v>Documentaţii-suport şi cheltuieli pentru obţinerea de avize, acorduri şi autorizaţii</v>
      </c>
      <c r="C17" s="16">
        <f>'4-Buget_cerere'!I16</f>
        <v>0</v>
      </c>
      <c r="D17" s="5" t="str">
        <f t="shared" ref="D17:D23" si="5">IF(E17+F17+G17+H17+I17+J17+K17&lt;&gt;C17,"Eroare!","")</f>
        <v/>
      </c>
      <c r="E17" s="2">
        <v>0</v>
      </c>
      <c r="F17" s="2">
        <v>0</v>
      </c>
      <c r="G17" s="2">
        <v>0</v>
      </c>
      <c r="H17" s="2">
        <v>0</v>
      </c>
      <c r="I17" s="2">
        <v>0</v>
      </c>
      <c r="J17" s="2">
        <v>0</v>
      </c>
      <c r="K17" s="2">
        <v>0</v>
      </c>
      <c r="L17" s="17"/>
      <c r="M17" s="17"/>
    </row>
    <row r="18" spans="1:13" s="18" customFormat="1" ht="17.25" customHeight="1" x14ac:dyDescent="0.2">
      <c r="A18" s="150" t="s">
        <v>332</v>
      </c>
      <c r="B18" s="15" t="str">
        <f>'4-Buget_cerere'!B17</f>
        <v>Expertizare tehnică</v>
      </c>
      <c r="C18" s="16">
        <f>'4-Buget_cerere'!I17</f>
        <v>0</v>
      </c>
      <c r="D18" s="5"/>
      <c r="E18" s="2">
        <v>0</v>
      </c>
      <c r="F18" s="2">
        <v>0</v>
      </c>
      <c r="G18" s="2">
        <v>0</v>
      </c>
      <c r="H18" s="2">
        <v>0</v>
      </c>
      <c r="I18" s="2">
        <v>0</v>
      </c>
      <c r="J18" s="2"/>
      <c r="K18" s="2"/>
      <c r="L18" s="17"/>
      <c r="M18" s="17"/>
    </row>
    <row r="19" spans="1:13" s="18" customFormat="1" ht="15" x14ac:dyDescent="0.2">
      <c r="A19" s="150" t="str">
        <f>'4-Buget_cerere'!A19</f>
        <v>3.5.</v>
      </c>
      <c r="B19" s="15" t="str">
        <f>'4-Buget_cerere'!B19</f>
        <v>Proiectare</v>
      </c>
      <c r="C19" s="16">
        <f>'4-Buget_cerere'!I19</f>
        <v>0</v>
      </c>
      <c r="D19" s="5" t="str">
        <f t="shared" si="5"/>
        <v/>
      </c>
      <c r="E19" s="2">
        <v>0</v>
      </c>
      <c r="F19" s="2">
        <v>0</v>
      </c>
      <c r="G19" s="2">
        <v>0</v>
      </c>
      <c r="H19" s="2">
        <v>0</v>
      </c>
      <c r="I19" s="2">
        <v>0</v>
      </c>
      <c r="J19" s="2">
        <v>0</v>
      </c>
      <c r="K19" s="2">
        <v>0</v>
      </c>
      <c r="L19" s="17"/>
      <c r="M19" s="17"/>
    </row>
    <row r="20" spans="1:13" s="18" customFormat="1" ht="15" x14ac:dyDescent="0.2">
      <c r="A20" s="150" t="s">
        <v>333</v>
      </c>
      <c r="B20" s="15" t="str">
        <f>'4-Buget_cerere'!B20</f>
        <v>Organizarea procedurilor de achiziţie</v>
      </c>
      <c r="C20" s="16">
        <f>'4-Buget_cerere'!I20</f>
        <v>0</v>
      </c>
      <c r="D20" s="5"/>
      <c r="E20" s="2">
        <v>0</v>
      </c>
      <c r="F20" s="2">
        <v>0</v>
      </c>
      <c r="G20" s="2">
        <v>0</v>
      </c>
      <c r="H20" s="2">
        <v>0</v>
      </c>
      <c r="I20" s="2">
        <v>0</v>
      </c>
      <c r="J20" s="2"/>
      <c r="K20" s="2"/>
      <c r="L20" s="17"/>
      <c r="M20" s="17"/>
    </row>
    <row r="21" spans="1:13" s="18" customFormat="1" ht="15" x14ac:dyDescent="0.2">
      <c r="A21" s="150" t="str">
        <f>'4-Buget_cerere'!A21</f>
        <v>3.7.</v>
      </c>
      <c r="B21" s="15" t="str">
        <f>'4-Buget_cerere'!B21</f>
        <v>Consultanţă</v>
      </c>
      <c r="C21" s="16">
        <f>'4-Buget_cerere'!I21</f>
        <v>0</v>
      </c>
      <c r="D21" s="5" t="str">
        <f t="shared" si="5"/>
        <v/>
      </c>
      <c r="E21" s="2">
        <v>0</v>
      </c>
      <c r="F21" s="2">
        <v>0</v>
      </c>
      <c r="G21" s="2">
        <v>0</v>
      </c>
      <c r="H21" s="2">
        <v>0</v>
      </c>
      <c r="I21" s="2">
        <v>0</v>
      </c>
      <c r="J21" s="2">
        <v>0</v>
      </c>
      <c r="K21" s="2">
        <v>0</v>
      </c>
      <c r="L21" s="17"/>
      <c r="M21" s="17"/>
    </row>
    <row r="22" spans="1:13" s="18" customFormat="1" ht="15" x14ac:dyDescent="0.2">
      <c r="A22" s="150" t="str">
        <f>'4-Buget_cerere'!A22</f>
        <v>3.8.</v>
      </c>
      <c r="B22" s="15" t="str">
        <f>'4-Buget_cerere'!B22</f>
        <v>Asistenţă tehnică</v>
      </c>
      <c r="C22" s="16">
        <f>'4-Buget_cerere'!I22</f>
        <v>0</v>
      </c>
      <c r="D22" s="5" t="str">
        <f t="shared" si="5"/>
        <v/>
      </c>
      <c r="E22" s="2">
        <v>0</v>
      </c>
      <c r="F22" s="2">
        <v>0</v>
      </c>
      <c r="G22" s="2">
        <v>0</v>
      </c>
      <c r="H22" s="2">
        <v>0</v>
      </c>
      <c r="I22" s="2">
        <v>0</v>
      </c>
      <c r="J22" s="2">
        <v>0</v>
      </c>
      <c r="K22" s="2">
        <v>0</v>
      </c>
      <c r="L22" s="17"/>
      <c r="M22" s="17"/>
    </row>
    <row r="23" spans="1:13" s="14" customFormat="1" ht="15" x14ac:dyDescent="0.2">
      <c r="A23" s="149"/>
      <c r="B23" s="19" t="str">
        <f>'4-Buget_cerere'!B23</f>
        <v> TOTAL CAPITOL 3</v>
      </c>
      <c r="C23" s="16">
        <f>'4-Buget_cerere'!I23</f>
        <v>0</v>
      </c>
      <c r="D23" s="5" t="str">
        <f t="shared" si="5"/>
        <v/>
      </c>
      <c r="E23" s="20">
        <f>SUM(E16:E22)</f>
        <v>0</v>
      </c>
      <c r="F23" s="20">
        <f t="shared" ref="F23:H23" si="6">SUM(F16:F22)</f>
        <v>0</v>
      </c>
      <c r="G23" s="20">
        <f t="shared" si="6"/>
        <v>0</v>
      </c>
      <c r="H23" s="20">
        <f t="shared" si="6"/>
        <v>0</v>
      </c>
      <c r="I23" s="20">
        <f t="shared" ref="I23:K23" si="7">SUM(I16:I22)</f>
        <v>0</v>
      </c>
      <c r="J23" s="20">
        <f t="shared" si="7"/>
        <v>0</v>
      </c>
      <c r="K23" s="20">
        <f t="shared" si="7"/>
        <v>0</v>
      </c>
      <c r="L23" s="13"/>
      <c r="M23" s="13"/>
    </row>
    <row r="24" spans="1:13" s="14" customFormat="1" ht="15" x14ac:dyDescent="0.2">
      <c r="A24" s="149" t="str">
        <f>'4-Buget_cerere'!A24</f>
        <v>CAP. 4</v>
      </c>
      <c r="B24" s="342" t="str">
        <f>'4-Buget_cerere'!B24</f>
        <v>Cheltuieli pentru investiţia de bază</v>
      </c>
      <c r="C24" s="343"/>
      <c r="D24" s="343"/>
      <c r="E24" s="343"/>
      <c r="F24" s="343"/>
      <c r="G24" s="343"/>
      <c r="H24" s="344"/>
      <c r="I24" s="13"/>
      <c r="J24" s="17"/>
      <c r="K24" s="13"/>
      <c r="L24" s="13"/>
      <c r="M24" s="13"/>
    </row>
    <row r="25" spans="1:13" s="18" customFormat="1" ht="15" x14ac:dyDescent="0.2">
      <c r="A25" s="150" t="str">
        <f>'4-Buget_cerere'!A25</f>
        <v>4.1.</v>
      </c>
      <c r="B25" s="15" t="str">
        <f>'4-Buget_cerere'!B25</f>
        <v>Construcţii şi instalaţii din care</v>
      </c>
      <c r="C25" s="16">
        <f>'4-Buget_cerere'!I25</f>
        <v>0</v>
      </c>
      <c r="D25" s="5" t="str">
        <f t="shared" ref="D25:D29" si="8">IF(E25+F25+G25+H25+I25+J25+K25&lt;&gt;C25,"Eroare!","")</f>
        <v/>
      </c>
      <c r="E25" s="2">
        <v>0</v>
      </c>
      <c r="F25" s="2">
        <v>0</v>
      </c>
      <c r="G25" s="2">
        <v>0</v>
      </c>
      <c r="H25" s="2">
        <v>0</v>
      </c>
      <c r="I25" s="2">
        <v>0</v>
      </c>
      <c r="J25" s="2">
        <v>0</v>
      </c>
      <c r="K25" s="2">
        <v>0</v>
      </c>
      <c r="L25" s="17"/>
      <c r="M25" s="17"/>
    </row>
    <row r="26" spans="1:13" s="18" customFormat="1" ht="25.5" x14ac:dyDescent="0.2">
      <c r="A26" s="150" t="s">
        <v>156</v>
      </c>
      <c r="B26" s="15" t="str">
        <f>'4-Buget_cerere'!B26</f>
        <v>Montaj utilaje echipamente tehnologice şi funcţionale din care</v>
      </c>
      <c r="C26" s="16">
        <f>'4-Buget_cerere'!I26</f>
        <v>0</v>
      </c>
      <c r="D26" s="5"/>
      <c r="E26" s="2">
        <v>0</v>
      </c>
      <c r="F26" s="2">
        <v>0</v>
      </c>
      <c r="G26" s="2">
        <v>0</v>
      </c>
      <c r="H26" s="2">
        <v>0</v>
      </c>
      <c r="I26" s="2">
        <v>0</v>
      </c>
      <c r="J26" s="2"/>
      <c r="K26" s="2"/>
      <c r="L26" s="17"/>
      <c r="M26" s="17"/>
    </row>
    <row r="27" spans="1:13" s="18" customFormat="1" ht="38.25" x14ac:dyDescent="0.2">
      <c r="A27" s="150" t="s">
        <v>158</v>
      </c>
      <c r="B27" s="15" t="str">
        <f>'4-Buget_cerere'!B27</f>
        <v>Utilaje, echipamente tehnologice şi funcţionale care necesită montaj din care</v>
      </c>
      <c r="C27" s="16">
        <f>'4-Buget_cerere'!I27</f>
        <v>0</v>
      </c>
      <c r="D27" s="5"/>
      <c r="E27" s="2">
        <v>0</v>
      </c>
      <c r="F27" s="2">
        <v>0</v>
      </c>
      <c r="G27" s="2">
        <v>0</v>
      </c>
      <c r="H27" s="2">
        <v>0</v>
      </c>
      <c r="I27" s="2">
        <v>0</v>
      </c>
      <c r="J27" s="2"/>
      <c r="K27" s="2"/>
      <c r="L27" s="17"/>
      <c r="M27" s="17"/>
    </row>
    <row r="28" spans="1:13" s="18" customFormat="1" ht="27.75" customHeight="1" x14ac:dyDescent="0.2">
      <c r="A28" s="150" t="s">
        <v>280</v>
      </c>
      <c r="B28" s="15" t="str">
        <f>'4-Buget_cerere'!B28</f>
        <v>Utilaje fără montaj şi echipamente de transport din care</v>
      </c>
      <c r="C28" s="16">
        <f>'4-Buget_cerere'!I28</f>
        <v>0</v>
      </c>
      <c r="D28" s="5"/>
      <c r="E28" s="2">
        <v>0</v>
      </c>
      <c r="F28" s="2">
        <v>0</v>
      </c>
      <c r="G28" s="2">
        <v>0</v>
      </c>
      <c r="H28" s="2">
        <v>0</v>
      </c>
      <c r="I28" s="2">
        <v>0</v>
      </c>
      <c r="J28" s="2"/>
      <c r="K28" s="2"/>
      <c r="L28" s="17"/>
      <c r="M28" s="17"/>
    </row>
    <row r="29" spans="1:13" s="18" customFormat="1" ht="15" x14ac:dyDescent="0.2">
      <c r="A29" s="150" t="str">
        <f>'4-Buget_cerere'!A29</f>
        <v>4.5.</v>
      </c>
      <c r="B29" s="15" t="str">
        <f>'4-Buget_cerere'!B29</f>
        <v>Dotări din care</v>
      </c>
      <c r="C29" s="16">
        <f>'4-Buget_cerere'!I29</f>
        <v>0</v>
      </c>
      <c r="D29" s="5" t="str">
        <f t="shared" si="8"/>
        <v/>
      </c>
      <c r="E29" s="2">
        <v>0</v>
      </c>
      <c r="F29" s="2">
        <v>0</v>
      </c>
      <c r="G29" s="2">
        <v>0</v>
      </c>
      <c r="H29" s="2">
        <v>0</v>
      </c>
      <c r="I29" s="2">
        <v>0</v>
      </c>
      <c r="J29" s="2">
        <v>0</v>
      </c>
      <c r="K29" s="2">
        <v>0</v>
      </c>
      <c r="L29" s="17"/>
      <c r="M29" s="17"/>
    </row>
    <row r="30" spans="1:13" s="18" customFormat="1" ht="15" x14ac:dyDescent="0.2">
      <c r="A30" s="150" t="str">
        <f>'4-Buget_cerere'!A30</f>
        <v>4.6.</v>
      </c>
      <c r="B30" s="15" t="str">
        <f>'4-Buget_cerere'!B30</f>
        <v>Active necorporale din care</v>
      </c>
      <c r="C30" s="16">
        <f>'4-Buget_cerere'!I30</f>
        <v>0</v>
      </c>
      <c r="D30" s="5" t="str">
        <f>IF(E30+F30+G30+H30+I30+J30+K30&lt;&gt;C30,"Eroare!","")</f>
        <v/>
      </c>
      <c r="E30" s="2">
        <v>0</v>
      </c>
      <c r="F30" s="2">
        <v>0</v>
      </c>
      <c r="G30" s="2">
        <v>0</v>
      </c>
      <c r="H30" s="2">
        <v>0</v>
      </c>
      <c r="I30" s="2">
        <v>0</v>
      </c>
      <c r="J30" s="2">
        <v>0</v>
      </c>
      <c r="K30" s="2">
        <v>0</v>
      </c>
      <c r="L30" s="17"/>
      <c r="M30" s="17"/>
    </row>
    <row r="31" spans="1:13" s="14" customFormat="1" ht="15" x14ac:dyDescent="0.2">
      <c r="A31" s="149"/>
      <c r="B31" s="19" t="str">
        <f>'4-Buget_cerere'!B31</f>
        <v>TOTAL CAPITOL 4</v>
      </c>
      <c r="C31" s="16">
        <f>'4-Buget_cerere'!I31</f>
        <v>0</v>
      </c>
      <c r="D31" s="5" t="str">
        <f>IF(E31+F31+G31+H31+I31+J31+K31&lt;&gt;C31,"Eroare!","")</f>
        <v/>
      </c>
      <c r="E31" s="20">
        <f>SUM(E25:E30)</f>
        <v>0</v>
      </c>
      <c r="F31" s="20">
        <f t="shared" ref="F31:J31" si="9">SUM(F25:F30)</f>
        <v>0</v>
      </c>
      <c r="G31" s="20">
        <f t="shared" si="9"/>
        <v>0</v>
      </c>
      <c r="H31" s="20">
        <f t="shared" si="9"/>
        <v>0</v>
      </c>
      <c r="I31" s="20">
        <f t="shared" si="9"/>
        <v>0</v>
      </c>
      <c r="J31" s="20">
        <f t="shared" si="9"/>
        <v>0</v>
      </c>
      <c r="K31" s="20">
        <f>SUM(K25:K30)</f>
        <v>0</v>
      </c>
      <c r="L31" s="13"/>
      <c r="M31" s="13"/>
    </row>
    <row r="32" spans="1:13" s="14" customFormat="1" ht="15" x14ac:dyDescent="0.2">
      <c r="A32" s="149" t="str">
        <f>'4-Buget_cerere'!A34</f>
        <v>CAP. 5</v>
      </c>
      <c r="B32" s="459" t="str">
        <f>'4-Buget_cerere'!B34</f>
        <v>Alte cheltuieli</v>
      </c>
      <c r="C32" s="460"/>
      <c r="D32" s="460"/>
      <c r="E32" s="460"/>
      <c r="F32" s="460"/>
      <c r="G32" s="460"/>
      <c r="H32" s="460"/>
      <c r="I32" s="461"/>
      <c r="J32" s="17"/>
      <c r="K32" s="13"/>
      <c r="L32" s="13"/>
      <c r="M32" s="13"/>
    </row>
    <row r="33" spans="1:13" s="18" customFormat="1" ht="15" x14ac:dyDescent="0.2">
      <c r="A33" s="150" t="str">
        <f>'4-Buget_cerere'!A35</f>
        <v>5.1.</v>
      </c>
      <c r="B33" s="15" t="str">
        <f>'4-Buget_cerere'!B35</f>
        <v>Organizare de şantier</v>
      </c>
      <c r="C33" s="16">
        <f>'4-Buget_cerere'!I35</f>
        <v>0</v>
      </c>
      <c r="D33" s="5" t="str">
        <f t="shared" ref="D33:D37" si="10">IF(E33+F33+G33+H33+I33+J33+K33&lt;&gt;C33,"Eroare!","")</f>
        <v/>
      </c>
      <c r="E33" s="2">
        <v>0</v>
      </c>
      <c r="F33" s="2">
        <v>0</v>
      </c>
      <c r="G33" s="2">
        <v>0</v>
      </c>
      <c r="H33" s="2">
        <v>0</v>
      </c>
      <c r="I33" s="2">
        <v>0</v>
      </c>
      <c r="J33" s="2">
        <v>0</v>
      </c>
      <c r="K33" s="2">
        <v>0</v>
      </c>
      <c r="L33" s="17"/>
      <c r="M33" s="17"/>
    </row>
    <row r="34" spans="1:13" s="14" customFormat="1" ht="15" x14ac:dyDescent="0.2">
      <c r="A34" s="150" t="str">
        <f>'4-Buget_cerere'!A36</f>
        <v>5.2.</v>
      </c>
      <c r="B34" s="15" t="str">
        <f>'4-Buget_cerere'!B36</f>
        <v>Comisioane, cote, taxe, costul creditului</v>
      </c>
      <c r="C34" s="16">
        <f>'4-Buget_cerere'!I36</f>
        <v>0</v>
      </c>
      <c r="D34" s="5" t="str">
        <f t="shared" si="10"/>
        <v/>
      </c>
      <c r="E34" s="2">
        <v>0</v>
      </c>
      <c r="F34" s="2">
        <v>0</v>
      </c>
      <c r="G34" s="2">
        <v>0</v>
      </c>
      <c r="H34" s="2">
        <v>0</v>
      </c>
      <c r="I34" s="2">
        <v>0</v>
      </c>
      <c r="J34" s="2">
        <v>0</v>
      </c>
      <c r="K34" s="2">
        <v>0</v>
      </c>
      <c r="L34" s="13"/>
      <c r="M34" s="13"/>
    </row>
    <row r="35" spans="1:13" s="14" customFormat="1" ht="15" x14ac:dyDescent="0.2">
      <c r="A35" s="150" t="str">
        <f>'4-Buget_cerere'!A37</f>
        <v>5.3.</v>
      </c>
      <c r="B35" s="15" t="str">
        <f>'4-Buget_cerere'!B37</f>
        <v>Cheltuieli diverse şi neprevăzute</v>
      </c>
      <c r="C35" s="16">
        <f>'4-Buget_cerere'!I37</f>
        <v>0</v>
      </c>
      <c r="D35" s="5" t="str">
        <f>IF(E35+F35+G35+H35+I35+J36+K36&lt;&gt;C35,"Eroare!","")</f>
        <v/>
      </c>
      <c r="E35" s="2">
        <v>0</v>
      </c>
      <c r="F35" s="2">
        <v>0</v>
      </c>
      <c r="G35" s="2">
        <v>0</v>
      </c>
      <c r="H35" s="2">
        <v>0</v>
      </c>
      <c r="I35" s="2">
        <v>0</v>
      </c>
      <c r="J35" s="2"/>
      <c r="K35" s="2"/>
      <c r="L35" s="13"/>
      <c r="M35" s="13"/>
    </row>
    <row r="36" spans="1:13" s="14" customFormat="1" ht="25.5" x14ac:dyDescent="0.2">
      <c r="A36" s="317" t="s">
        <v>309</v>
      </c>
      <c r="B36" s="15" t="str">
        <f>'4-Buget_cerere'!B38</f>
        <v>Cheltuieli pentru informare şi publicitate</v>
      </c>
      <c r="C36" s="16">
        <f>'4-Buget_cerere'!I38</f>
        <v>0</v>
      </c>
      <c r="D36" s="316"/>
      <c r="E36" s="2">
        <v>0</v>
      </c>
      <c r="F36" s="2">
        <v>0</v>
      </c>
      <c r="G36" s="2">
        <v>0</v>
      </c>
      <c r="H36" s="2">
        <v>0</v>
      </c>
      <c r="I36" s="2">
        <v>0</v>
      </c>
      <c r="J36" s="2">
        <v>0</v>
      </c>
      <c r="K36" s="2">
        <v>0</v>
      </c>
      <c r="L36" s="13"/>
      <c r="M36" s="13"/>
    </row>
    <row r="37" spans="1:13" s="14" customFormat="1" ht="15" x14ac:dyDescent="0.2">
      <c r="A37" s="149"/>
      <c r="B37" s="19" t="str">
        <f>'4-Buget_cerere'!B40</f>
        <v>TOTAL CAPITOL 5</v>
      </c>
      <c r="C37" s="16">
        <f>'4-Buget_cerere'!I40</f>
        <v>0</v>
      </c>
      <c r="D37" s="5" t="str">
        <f t="shared" si="10"/>
        <v/>
      </c>
      <c r="E37" s="20">
        <f>SUM(E33:E36)</f>
        <v>0</v>
      </c>
      <c r="F37" s="20">
        <f>SUM(F33:F36)</f>
        <v>0</v>
      </c>
      <c r="G37" s="20">
        <f>SUM(G33:G36)</f>
        <v>0</v>
      </c>
      <c r="H37" s="20">
        <f>SUM(H33:H36)</f>
        <v>0</v>
      </c>
      <c r="I37" s="20">
        <f>SUM(I33:I36)</f>
        <v>0</v>
      </c>
      <c r="J37" s="20">
        <f t="shared" ref="J37:K37" si="11">SUM(J33:J36)</f>
        <v>0</v>
      </c>
      <c r="K37" s="20">
        <f t="shared" si="11"/>
        <v>0</v>
      </c>
      <c r="L37" s="13"/>
      <c r="M37" s="13"/>
    </row>
    <row r="38" spans="1:13" s="14" customFormat="1" ht="15" x14ac:dyDescent="0.2">
      <c r="A38" s="149" t="str">
        <f>'4-Buget_cerere'!A41</f>
        <v>CAP. 6</v>
      </c>
      <c r="B38" s="459" t="str">
        <f>'4-Buget_cerere'!B41</f>
        <v>Cheltuieli pentru probe tehnologice şi teste</v>
      </c>
      <c r="C38" s="460"/>
      <c r="D38" s="460"/>
      <c r="E38" s="460"/>
      <c r="F38" s="460"/>
      <c r="G38" s="460"/>
      <c r="H38" s="460"/>
      <c r="I38" s="461"/>
      <c r="J38" s="24"/>
      <c r="K38" s="24"/>
      <c r="L38" s="13"/>
      <c r="M38" s="13"/>
    </row>
    <row r="39" spans="1:13" s="14" customFormat="1" ht="15" x14ac:dyDescent="0.2">
      <c r="A39" s="149" t="str">
        <f>'4-Buget_cerere'!A42</f>
        <v>6.1.</v>
      </c>
      <c r="B39" s="15" t="str">
        <f>'4-Buget_cerere'!B42</f>
        <v xml:space="preserve">Pregătirea personalului de exploatare     </v>
      </c>
      <c r="C39" s="16">
        <f>'4-Buget_cerere'!I42</f>
        <v>0</v>
      </c>
      <c r="D39" s="5"/>
      <c r="E39" s="2">
        <v>0</v>
      </c>
      <c r="F39" s="2">
        <v>0</v>
      </c>
      <c r="G39" s="2">
        <v>0</v>
      </c>
      <c r="H39" s="2">
        <v>0</v>
      </c>
      <c r="I39" s="2">
        <v>0</v>
      </c>
      <c r="J39" s="17"/>
      <c r="K39" s="13"/>
      <c r="L39" s="13"/>
      <c r="M39" s="13"/>
    </row>
    <row r="40" spans="1:13" s="14" customFormat="1" ht="15" x14ac:dyDescent="0.2">
      <c r="A40" s="150" t="str">
        <f>'4-Buget_cerere'!A43</f>
        <v>6.2.</v>
      </c>
      <c r="B40" s="15" t="str">
        <f>'4-Buget_cerere'!B43</f>
        <v xml:space="preserve">Probe tehnologice şi teste                </v>
      </c>
      <c r="C40" s="16">
        <f>'4-Buget_cerere'!I43</f>
        <v>0</v>
      </c>
      <c r="D40" s="5" t="str">
        <f t="shared" ref="D40:D41" si="12">IF(E40+F40+G40+H40+I40+J40+K40&lt;&gt;C40,"Eroare!","")</f>
        <v/>
      </c>
      <c r="E40" s="2">
        <v>0</v>
      </c>
      <c r="F40" s="2">
        <v>0</v>
      </c>
      <c r="G40" s="2">
        <v>0</v>
      </c>
      <c r="H40" s="2">
        <v>0</v>
      </c>
      <c r="I40" s="2">
        <v>0</v>
      </c>
      <c r="J40" s="2">
        <v>0</v>
      </c>
      <c r="K40" s="2">
        <v>0</v>
      </c>
      <c r="L40" s="13"/>
      <c r="M40" s="13"/>
    </row>
    <row r="41" spans="1:13" s="14" customFormat="1" ht="25.5" customHeight="1" x14ac:dyDescent="0.2">
      <c r="A41" s="150"/>
      <c r="B41" s="19" t="str">
        <f>'4-Buget_cerere'!B44</f>
        <v>TOTAL CAPITOL 6</v>
      </c>
      <c r="C41" s="16">
        <f>'4-Buget_cerere'!I44</f>
        <v>0</v>
      </c>
      <c r="D41" s="5" t="str">
        <f t="shared" si="12"/>
        <v/>
      </c>
      <c r="E41" s="20">
        <f t="shared" ref="E41:K41" si="13">SUM(E40:E40)</f>
        <v>0</v>
      </c>
      <c r="F41" s="20">
        <f t="shared" si="13"/>
        <v>0</v>
      </c>
      <c r="G41" s="20">
        <f t="shared" si="13"/>
        <v>0</v>
      </c>
      <c r="H41" s="20">
        <f t="shared" si="13"/>
        <v>0</v>
      </c>
      <c r="I41" s="20">
        <f t="shared" si="13"/>
        <v>0</v>
      </c>
      <c r="J41" s="20">
        <f t="shared" si="13"/>
        <v>0</v>
      </c>
      <c r="K41" s="20">
        <f t="shared" si="13"/>
        <v>0</v>
      </c>
      <c r="L41" s="13"/>
      <c r="M41" s="13"/>
    </row>
    <row r="42" spans="1:13" s="14" customFormat="1" ht="27.75" customHeight="1" x14ac:dyDescent="0.2">
      <c r="A42" s="149" t="str">
        <f>'4-Buget_cerere'!A45</f>
        <v>CAP. 7</v>
      </c>
      <c r="B42" s="19" t="str">
        <f>'4-Buget_cerere'!B45</f>
        <v>Cheltuieli aferente marjei de buget şi pentru constituirea rezervei de implementare pentru ajustarea de preţ</v>
      </c>
      <c r="C42" s="16">
        <f>'4-Buget_cerere'!I45</f>
        <v>0</v>
      </c>
      <c r="D42" s="5" t="str">
        <f t="shared" ref="D42:D44" si="14">IF(E42+F42+G42+H42+I42+J42+K42&lt;&gt;C42,"Eroare!","")</f>
        <v/>
      </c>
      <c r="E42" s="20">
        <f t="shared" ref="E42:E44" si="15">SUM(E41:E41)</f>
        <v>0</v>
      </c>
      <c r="F42" s="20">
        <f t="shared" ref="F42:F44" si="16">SUM(F41:F41)</f>
        <v>0</v>
      </c>
      <c r="G42" s="20">
        <f t="shared" ref="G42:G44" si="17">SUM(G41:G41)</f>
        <v>0</v>
      </c>
      <c r="H42" s="20">
        <f t="shared" ref="H42:H44" si="18">SUM(H41:H41)</f>
        <v>0</v>
      </c>
      <c r="I42" s="20">
        <f t="shared" ref="I42:I44" si="19">SUM(I41:I41)</f>
        <v>0</v>
      </c>
      <c r="J42" s="24"/>
      <c r="K42" s="24"/>
      <c r="L42" s="13"/>
      <c r="M42" s="13"/>
    </row>
    <row r="43" spans="1:13" s="14" customFormat="1" ht="38.25" customHeight="1" x14ac:dyDescent="0.2">
      <c r="A43" s="150" t="str">
        <f>'4-Buget_cerere'!A46</f>
        <v>7.1.</v>
      </c>
      <c r="B43" s="15" t="str">
        <f>'4-Buget_cerere'!B46</f>
        <v>Cheltuieli aferente marjei de buget 25% din (1.2 + 1.3 + 1.4 + 2 + 3.1 + 3.2 + 3.3 + 3.5 + 3.7 + 3.8 + 4 + 5.1.1)</v>
      </c>
      <c r="C43" s="16">
        <f>'4-Buget_cerere'!I46</f>
        <v>0</v>
      </c>
      <c r="D43" s="5" t="str">
        <f t="shared" si="14"/>
        <v/>
      </c>
      <c r="E43" s="20">
        <f t="shared" si="15"/>
        <v>0</v>
      </c>
      <c r="F43" s="20">
        <f t="shared" si="16"/>
        <v>0</v>
      </c>
      <c r="G43" s="20">
        <f t="shared" si="17"/>
        <v>0</v>
      </c>
      <c r="H43" s="20">
        <f t="shared" si="18"/>
        <v>0</v>
      </c>
      <c r="I43" s="20">
        <f t="shared" si="19"/>
        <v>0</v>
      </c>
      <c r="J43" s="24"/>
      <c r="K43" s="24"/>
      <c r="L43" s="13"/>
      <c r="M43" s="13"/>
    </row>
    <row r="44" spans="1:13" s="14" customFormat="1" ht="33.75" customHeight="1" x14ac:dyDescent="0.2">
      <c r="A44" s="150" t="str">
        <f>'4-Buget_cerere'!A47</f>
        <v>7.2.</v>
      </c>
      <c r="B44" s="15" t="str">
        <f>'4-Buget_cerere'!B47</f>
        <v>Cheltuieli pentru constituirea rezervei de implementare pentru ajustarea de preţ</v>
      </c>
      <c r="C44" s="16">
        <f>'4-Buget_cerere'!I47</f>
        <v>0</v>
      </c>
      <c r="D44" s="5" t="str">
        <f t="shared" si="14"/>
        <v/>
      </c>
      <c r="E44" s="20">
        <f t="shared" si="15"/>
        <v>0</v>
      </c>
      <c r="F44" s="20">
        <f t="shared" si="16"/>
        <v>0</v>
      </c>
      <c r="G44" s="20">
        <f t="shared" si="17"/>
        <v>0</v>
      </c>
      <c r="H44" s="20">
        <f t="shared" si="18"/>
        <v>0</v>
      </c>
      <c r="I44" s="20">
        <f t="shared" si="19"/>
        <v>0</v>
      </c>
      <c r="J44" s="24"/>
      <c r="K44" s="24"/>
      <c r="L44" s="13"/>
      <c r="M44" s="13"/>
    </row>
    <row r="45" spans="1:13" s="14" customFormat="1" ht="15" x14ac:dyDescent="0.2">
      <c r="A45" s="150"/>
      <c r="B45" s="19" t="str">
        <f>'4-Buget_cerere'!B48</f>
        <v>TOTAL CAPITOL 7</v>
      </c>
      <c r="C45" s="16">
        <f>'4-Buget_cerere'!I48</f>
        <v>0</v>
      </c>
      <c r="D45" s="5" t="str">
        <f t="shared" ref="D45" si="20">IF(E45+F45+G45+H45+I45+J45+K45&lt;&gt;C45,"Eroare!","")</f>
        <v/>
      </c>
      <c r="E45" s="20">
        <f t="shared" ref="E45" si="21">SUM(E44:E44)</f>
        <v>0</v>
      </c>
      <c r="F45" s="20">
        <f t="shared" ref="F45" si="22">SUM(F44:F44)</f>
        <v>0</v>
      </c>
      <c r="G45" s="20">
        <f t="shared" ref="G45" si="23">SUM(G44:G44)</f>
        <v>0</v>
      </c>
      <c r="H45" s="20">
        <f t="shared" ref="H45" si="24">SUM(H44:H44)</f>
        <v>0</v>
      </c>
      <c r="I45" s="20">
        <f t="shared" ref="I45" si="25">SUM(I44:I44)</f>
        <v>0</v>
      </c>
      <c r="J45" s="24"/>
      <c r="K45" s="24"/>
      <c r="L45" s="13"/>
      <c r="M45" s="13"/>
    </row>
    <row r="46" spans="1:13" s="14" customFormat="1" ht="15" x14ac:dyDescent="0.2">
      <c r="A46" s="149" t="str">
        <f>'4-Buget_cerere'!A49</f>
        <v>CAP. 8</v>
      </c>
      <c r="B46" s="459" t="str">
        <f>'4-Buget_cerere'!B49</f>
        <v>Cheltuieli indirecte</v>
      </c>
      <c r="C46" s="460"/>
      <c r="D46" s="460"/>
      <c r="E46" s="460"/>
      <c r="F46" s="460"/>
      <c r="G46" s="460"/>
      <c r="H46" s="460"/>
      <c r="I46" s="461"/>
      <c r="J46" s="17"/>
      <c r="K46" s="13"/>
      <c r="L46" s="13"/>
      <c r="M46" s="13"/>
    </row>
    <row r="47" spans="1:13" s="14" customFormat="1" ht="102" x14ac:dyDescent="0.2">
      <c r="A47" s="326" t="str">
        <f>'4-Buget_cerere'!A50</f>
        <v>8.1</v>
      </c>
      <c r="B47" s="345" t="str">
        <f>'4-Buget_cerere'!B50</f>
        <v>Organizarea procedurilor de achiziție, Consultanţă, Cheltuieli pentru informare şi publicitate,  cheltuieli cu salarii/sporuri /majorări salariale, impozitele şi contribuţiile aferente, cu personalul responsabil de operarea/administrarea proiectului,                 Cheltuieli administrative</v>
      </c>
      <c r="C47" s="16">
        <f>'4-Buget_cerere'!I50</f>
        <v>0</v>
      </c>
      <c r="D47" s="5" t="str">
        <f>IF(E47+F47+G47+H47+I47+J47+K47&lt;&gt;C47,"Eroare!","")</f>
        <v/>
      </c>
      <c r="E47" s="2">
        <v>0</v>
      </c>
      <c r="F47" s="2">
        <v>0</v>
      </c>
      <c r="G47" s="2">
        <v>0</v>
      </c>
      <c r="H47" s="2">
        <v>0</v>
      </c>
      <c r="I47" s="2">
        <v>0</v>
      </c>
      <c r="J47" s="2">
        <v>0</v>
      </c>
      <c r="K47" s="2">
        <v>0</v>
      </c>
      <c r="L47" s="13"/>
      <c r="M47" s="13"/>
    </row>
    <row r="48" spans="1:13" s="14" customFormat="1" ht="15" x14ac:dyDescent="0.2">
      <c r="A48" s="149"/>
      <c r="B48" s="19" t="str">
        <f>'4-Buget_cerere'!B52</f>
        <v>TOTAL CAPITOL 8</v>
      </c>
      <c r="C48" s="16">
        <f>'4-Buget_cerere'!I52</f>
        <v>0</v>
      </c>
      <c r="D48" s="5" t="str">
        <f t="shared" ref="D48" si="26">IF(E48+F48+G48+H48+I48+J48+K48&lt;&gt;C48,"Eroare!","")</f>
        <v/>
      </c>
      <c r="E48" s="20">
        <f>SUM(E47:E47)</f>
        <v>0</v>
      </c>
      <c r="F48" s="20">
        <f>SUM(F47:F47)</f>
        <v>0</v>
      </c>
      <c r="G48" s="20">
        <f>SUM(G47:G47)</f>
        <v>0</v>
      </c>
      <c r="H48" s="20">
        <f>SUM(H47:H47)</f>
        <v>0</v>
      </c>
      <c r="I48" s="20">
        <f>SUM(I47:I47)</f>
        <v>0</v>
      </c>
      <c r="J48" s="20">
        <f>SUM(J47)</f>
        <v>0</v>
      </c>
      <c r="K48" s="20">
        <f>SUM(K47)</f>
        <v>0</v>
      </c>
      <c r="L48" s="13"/>
      <c r="M48" s="13"/>
    </row>
    <row r="49" spans="1:13" s="21" customFormat="1" ht="16.5" x14ac:dyDescent="0.2">
      <c r="A49" s="151"/>
      <c r="B49" s="19" t="str">
        <f>'4-Buget_cerere'!B54</f>
        <v>TOTAL GENERAL</v>
      </c>
      <c r="C49" s="19">
        <f>'4-Buget_cerere'!C54</f>
        <v>0</v>
      </c>
      <c r="D49" s="19">
        <f>'4-Buget_cerere'!D54</f>
        <v>0</v>
      </c>
      <c r="E49" s="19">
        <f>'4-Buget_cerere'!E54</f>
        <v>0</v>
      </c>
      <c r="F49" s="19">
        <f>'4-Buget_cerere'!F54</f>
        <v>0</v>
      </c>
      <c r="G49" s="19">
        <f>'4-Buget_cerere'!G54</f>
        <v>0</v>
      </c>
      <c r="H49" s="19">
        <f>'4-Buget_cerere'!H54</f>
        <v>0</v>
      </c>
      <c r="I49" s="19">
        <f>'4-Buget_cerere'!I54</f>
        <v>0</v>
      </c>
      <c r="J49" s="19">
        <f>'4-Buget_cerere'!J54</f>
        <v>0</v>
      </c>
      <c r="K49" s="19">
        <f>'4-Buget_cerere'!K54</f>
        <v>0</v>
      </c>
      <c r="L49" s="13"/>
      <c r="M49" s="13"/>
    </row>
    <row r="50" spans="1:13" s="25" customFormat="1" x14ac:dyDescent="0.2">
      <c r="A50" s="22"/>
      <c r="B50" s="23"/>
      <c r="C50" s="24"/>
      <c r="D50" s="8"/>
      <c r="E50" s="9"/>
      <c r="F50" s="9"/>
      <c r="G50" s="9"/>
      <c r="H50" s="9"/>
      <c r="I50" s="17"/>
      <c r="J50" s="17"/>
      <c r="K50" s="17"/>
      <c r="L50" s="17"/>
      <c r="M50" s="17"/>
    </row>
    <row r="51" spans="1:13" s="25" customFormat="1" x14ac:dyDescent="0.2">
      <c r="A51" s="22"/>
      <c r="B51" s="26"/>
      <c r="C51" s="24"/>
      <c r="D51" s="8"/>
      <c r="E51" s="9"/>
      <c r="F51" s="9"/>
      <c r="G51" s="9"/>
      <c r="H51" s="9"/>
      <c r="I51" s="17"/>
      <c r="J51" s="17"/>
      <c r="K51" s="17"/>
      <c r="L51" s="17"/>
      <c r="M51" s="17"/>
    </row>
    <row r="52" spans="1:13" s="27" customFormat="1" x14ac:dyDescent="0.2">
      <c r="A52" s="464" t="s">
        <v>57</v>
      </c>
      <c r="B52" s="464"/>
      <c r="C52" s="462" t="s">
        <v>48</v>
      </c>
      <c r="D52" s="463" t="s">
        <v>49</v>
      </c>
      <c r="E52" s="465" t="s">
        <v>30</v>
      </c>
      <c r="F52" s="466"/>
      <c r="G52" s="466"/>
      <c r="H52" s="466"/>
      <c r="I52" s="466"/>
      <c r="J52" s="466"/>
      <c r="K52" s="466"/>
      <c r="L52" s="1"/>
      <c r="M52" s="1"/>
    </row>
    <row r="53" spans="1:13" s="28" customFormat="1" x14ac:dyDescent="0.2">
      <c r="A53" s="464"/>
      <c r="B53" s="464"/>
      <c r="C53" s="462"/>
      <c r="D53" s="463"/>
      <c r="E53" s="10" t="s">
        <v>26</v>
      </c>
      <c r="F53" s="10" t="s">
        <v>27</v>
      </c>
      <c r="G53" s="10" t="s">
        <v>28</v>
      </c>
      <c r="H53" s="10" t="s">
        <v>29</v>
      </c>
      <c r="I53" s="10" t="s">
        <v>62</v>
      </c>
      <c r="J53" s="10" t="s">
        <v>63</v>
      </c>
      <c r="K53" s="10" t="s">
        <v>64</v>
      </c>
      <c r="L53" s="11"/>
      <c r="M53" s="11"/>
    </row>
    <row r="54" spans="1:13" s="30" customFormat="1" x14ac:dyDescent="0.2">
      <c r="A54" s="446" t="s">
        <v>66</v>
      </c>
      <c r="B54" s="446"/>
      <c r="C54" s="16">
        <f>'4-Buget_cerere'!C58</f>
        <v>0</v>
      </c>
      <c r="D54" s="5" t="str">
        <f>IF(E54+F54+G54+H54+I54+J54+K54&lt;&gt;C54,"Eroare!","")</f>
        <v/>
      </c>
      <c r="E54" s="3">
        <f>E49</f>
        <v>0</v>
      </c>
      <c r="F54" s="3">
        <f t="shared" ref="F54:H54" si="27">F49</f>
        <v>0</v>
      </c>
      <c r="G54" s="3">
        <f t="shared" si="27"/>
        <v>0</v>
      </c>
      <c r="H54" s="3">
        <f t="shared" si="27"/>
        <v>0</v>
      </c>
      <c r="I54" s="3">
        <f t="shared" ref="I54:K54" si="28">I49</f>
        <v>0</v>
      </c>
      <c r="J54" s="3">
        <f t="shared" si="28"/>
        <v>0</v>
      </c>
      <c r="K54" s="3">
        <f t="shared" si="28"/>
        <v>0</v>
      </c>
      <c r="L54" s="29"/>
      <c r="M54" s="29"/>
    </row>
    <row r="55" spans="1:13" s="30" customFormat="1" x14ac:dyDescent="0.2">
      <c r="A55" s="448" t="s">
        <v>68</v>
      </c>
      <c r="B55" s="449"/>
      <c r="C55" s="39">
        <f>'4-Buget_cerere'!G54</f>
        <v>0</v>
      </c>
      <c r="D55" s="5" t="str">
        <f t="shared" ref="D55:D59" si="29">IF(E55+F55+G55+H55+I55+J55+K55&lt;&gt;C55,"Eroare!","")</f>
        <v/>
      </c>
      <c r="E55" s="40">
        <v>0</v>
      </c>
      <c r="F55" s="40">
        <v>0</v>
      </c>
      <c r="G55" s="40">
        <v>0</v>
      </c>
      <c r="H55" s="40">
        <v>0</v>
      </c>
      <c r="I55" s="40">
        <v>0</v>
      </c>
      <c r="J55" s="40">
        <v>0</v>
      </c>
      <c r="K55" s="40">
        <v>0</v>
      </c>
      <c r="L55" s="29"/>
      <c r="M55" s="29"/>
    </row>
    <row r="56" spans="1:13" s="30" customFormat="1" ht="33" customHeight="1" x14ac:dyDescent="0.2">
      <c r="A56" s="446" t="s">
        <v>50</v>
      </c>
      <c r="B56" s="446"/>
      <c r="C56" s="16">
        <f>'4-Buget_cerere'!C61</f>
        <v>0</v>
      </c>
      <c r="D56" s="5" t="str">
        <f t="shared" si="29"/>
        <v/>
      </c>
      <c r="E56" s="3">
        <f t="shared" ref="E56:K56" si="30">SUM(E57:E58)</f>
        <v>0</v>
      </c>
      <c r="F56" s="3">
        <f t="shared" si="30"/>
        <v>0</v>
      </c>
      <c r="G56" s="3">
        <f t="shared" si="30"/>
        <v>0</v>
      </c>
      <c r="H56" s="3">
        <f t="shared" si="30"/>
        <v>0</v>
      </c>
      <c r="I56" s="3">
        <f t="shared" si="30"/>
        <v>0</v>
      </c>
      <c r="J56" s="3">
        <f t="shared" si="30"/>
        <v>0</v>
      </c>
      <c r="K56" s="3">
        <f t="shared" si="30"/>
        <v>0</v>
      </c>
      <c r="L56" s="29"/>
      <c r="M56" s="29"/>
    </row>
    <row r="57" spans="1:13" s="28" customFormat="1" x14ac:dyDescent="0.2">
      <c r="A57" s="447" t="s">
        <v>58</v>
      </c>
      <c r="B57" s="447"/>
      <c r="C57" s="16">
        <f>'4-Buget_cerere'!C62</f>
        <v>0</v>
      </c>
      <c r="D57" s="5"/>
      <c r="E57" s="2">
        <v>0</v>
      </c>
      <c r="F57" s="2">
        <v>0</v>
      </c>
      <c r="G57" s="2">
        <v>0</v>
      </c>
      <c r="H57" s="2">
        <v>0</v>
      </c>
      <c r="I57" s="2">
        <v>0</v>
      </c>
      <c r="J57" s="2">
        <v>0</v>
      </c>
      <c r="K57" s="2">
        <v>0</v>
      </c>
      <c r="L57" s="11"/>
      <c r="M57" s="11"/>
    </row>
    <row r="58" spans="1:13" s="28" customFormat="1" x14ac:dyDescent="0.2">
      <c r="A58" s="447" t="s">
        <v>59</v>
      </c>
      <c r="B58" s="447"/>
      <c r="C58" s="16">
        <f>'4-Buget_cerere'!C64</f>
        <v>0</v>
      </c>
      <c r="D58" s="5"/>
      <c r="E58" s="2">
        <v>0</v>
      </c>
      <c r="F58" s="2">
        <v>0</v>
      </c>
      <c r="G58" s="2">
        <v>0</v>
      </c>
      <c r="H58" s="2">
        <v>0</v>
      </c>
      <c r="I58" s="2">
        <v>0</v>
      </c>
      <c r="J58" s="2">
        <v>0</v>
      </c>
      <c r="K58" s="2">
        <v>0</v>
      </c>
      <c r="L58" s="11"/>
      <c r="M58" s="11"/>
    </row>
    <row r="59" spans="1:13" s="30" customFormat="1" x14ac:dyDescent="0.2">
      <c r="A59" s="446" t="str">
        <f>'4-Buget_cerere'!B64</f>
        <v>ASISTENŢĂ FINANCIARĂ NERAMBURSABILĂ SOLICITATĂ</v>
      </c>
      <c r="B59" s="446"/>
      <c r="C59" s="16">
        <f>'4-Buget_cerere'!C64</f>
        <v>0</v>
      </c>
      <c r="D59" s="5" t="str">
        <f t="shared" si="29"/>
        <v/>
      </c>
      <c r="E59" s="2">
        <v>0</v>
      </c>
      <c r="F59" s="2">
        <v>0</v>
      </c>
      <c r="G59" s="2">
        <v>0</v>
      </c>
      <c r="H59" s="2">
        <v>0</v>
      </c>
      <c r="I59" s="2">
        <v>0</v>
      </c>
      <c r="J59" s="2">
        <v>0</v>
      </c>
      <c r="K59" s="2">
        <v>0</v>
      </c>
      <c r="L59" s="29"/>
      <c r="M59" s="29"/>
    </row>
    <row r="60" spans="1:13" s="33" customFormat="1" ht="15" x14ac:dyDescent="0.2">
      <c r="A60" s="31"/>
      <c r="B60" s="32"/>
      <c r="C60" s="24"/>
      <c r="D60" s="8"/>
      <c r="E60" s="9"/>
      <c r="F60" s="9"/>
      <c r="G60" s="9"/>
      <c r="H60" s="9"/>
      <c r="I60" s="29"/>
      <c r="J60" s="17"/>
      <c r="K60" s="29"/>
      <c r="L60" s="29"/>
      <c r="M60" s="29"/>
    </row>
    <row r="61" spans="1:13" s="33" customFormat="1" ht="15" x14ac:dyDescent="0.2">
      <c r="A61" s="31"/>
      <c r="B61" s="34"/>
      <c r="C61" s="24"/>
      <c r="D61" s="8"/>
      <c r="E61" s="9"/>
      <c r="F61" s="9"/>
      <c r="G61" s="9"/>
      <c r="H61" s="9"/>
      <c r="I61" s="29"/>
      <c r="J61" s="29"/>
      <c r="K61" s="29"/>
      <c r="L61" s="29"/>
      <c r="M61" s="29"/>
    </row>
    <row r="62" spans="1:13" s="12" customFormat="1" ht="15" x14ac:dyDescent="0.2">
      <c r="A62" s="450" t="s">
        <v>362</v>
      </c>
      <c r="B62" s="450"/>
      <c r="C62" s="450"/>
      <c r="D62" s="8"/>
      <c r="E62" s="9"/>
      <c r="F62" s="9"/>
      <c r="G62" s="9"/>
      <c r="H62" s="9"/>
      <c r="I62" s="11"/>
      <c r="J62" s="11"/>
      <c r="K62" s="11"/>
      <c r="L62" s="11"/>
      <c r="M62" s="11"/>
    </row>
    <row r="63" spans="1:13" s="12" customFormat="1" ht="15" customHeight="1" x14ac:dyDescent="0.2">
      <c r="A63" s="455" t="s">
        <v>5</v>
      </c>
      <c r="B63" s="456"/>
      <c r="C63" s="35" t="s">
        <v>51</v>
      </c>
      <c r="E63" s="10" t="s">
        <v>26</v>
      </c>
      <c r="F63" s="10" t="s">
        <v>27</v>
      </c>
      <c r="G63" s="10" t="s">
        <v>28</v>
      </c>
      <c r="H63" s="10" t="s">
        <v>29</v>
      </c>
      <c r="I63" s="10" t="s">
        <v>62</v>
      </c>
      <c r="J63" s="10" t="s">
        <v>63</v>
      </c>
      <c r="K63" s="10" t="s">
        <v>65</v>
      </c>
      <c r="M63" s="11"/>
    </row>
    <row r="64" spans="1:13" s="12" customFormat="1" ht="15" customHeight="1" x14ac:dyDescent="0.2">
      <c r="A64" s="453" t="s">
        <v>0</v>
      </c>
      <c r="B64" s="454"/>
      <c r="C64" s="5">
        <f>SUM(E64:K64)</f>
        <v>0</v>
      </c>
      <c r="E64" s="3">
        <f>E58</f>
        <v>0</v>
      </c>
      <c r="F64" s="3">
        <f>F58</f>
        <v>0</v>
      </c>
      <c r="G64" s="3">
        <f>G58</f>
        <v>0</v>
      </c>
      <c r="H64" s="3">
        <f>H58</f>
        <v>0</v>
      </c>
      <c r="I64" s="3">
        <f t="shared" ref="I64:K64" si="31">I58</f>
        <v>0</v>
      </c>
      <c r="J64" s="3">
        <f t="shared" si="31"/>
        <v>0</v>
      </c>
      <c r="K64" s="3">
        <f t="shared" si="31"/>
        <v>0</v>
      </c>
      <c r="M64" s="11"/>
    </row>
    <row r="65" spans="1:13" s="12" customFormat="1" ht="15" customHeight="1" x14ac:dyDescent="0.2">
      <c r="A65" s="453" t="s">
        <v>1</v>
      </c>
      <c r="B65" s="454"/>
      <c r="C65" s="5">
        <f>SUM(E65:K65)</f>
        <v>0</v>
      </c>
      <c r="E65" s="2">
        <v>0</v>
      </c>
      <c r="F65" s="2">
        <v>0</v>
      </c>
      <c r="G65" s="2">
        <v>0</v>
      </c>
      <c r="H65" s="2">
        <v>0</v>
      </c>
      <c r="I65" s="2">
        <v>0</v>
      </c>
      <c r="J65" s="2">
        <v>0</v>
      </c>
      <c r="K65" s="2">
        <v>0</v>
      </c>
      <c r="M65" s="11"/>
    </row>
    <row r="66" spans="1:13" s="12" customFormat="1" ht="15" customHeight="1" x14ac:dyDescent="0.2">
      <c r="A66" s="453" t="s">
        <v>2</v>
      </c>
      <c r="B66" s="454"/>
      <c r="C66" s="5">
        <f>SUM(E66:K66)</f>
        <v>0</v>
      </c>
      <c r="E66" s="2">
        <v>0</v>
      </c>
      <c r="F66" s="2">
        <v>0</v>
      </c>
      <c r="G66" s="2">
        <v>0</v>
      </c>
      <c r="H66" s="2">
        <v>0</v>
      </c>
      <c r="I66" s="2">
        <v>0</v>
      </c>
      <c r="J66" s="2">
        <v>0</v>
      </c>
      <c r="K66" s="2">
        <v>0</v>
      </c>
      <c r="M66" s="11"/>
    </row>
    <row r="67" spans="1:13" s="33" customFormat="1" ht="15" customHeight="1" x14ac:dyDescent="0.2">
      <c r="A67" s="451" t="s">
        <v>3</v>
      </c>
      <c r="B67" s="452"/>
      <c r="C67" s="5">
        <f>SUM(E67:K67)</f>
        <v>0</v>
      </c>
      <c r="E67" s="3">
        <f t="shared" ref="E67:J67" si="32">E66+E65</f>
        <v>0</v>
      </c>
      <c r="F67" s="3">
        <f t="shared" si="32"/>
        <v>0</v>
      </c>
      <c r="G67" s="3">
        <f t="shared" si="32"/>
        <v>0</v>
      </c>
      <c r="H67" s="3">
        <f t="shared" si="32"/>
        <v>0</v>
      </c>
      <c r="I67" s="3">
        <f t="shared" si="32"/>
        <v>0</v>
      </c>
      <c r="J67" s="3">
        <f t="shared" si="32"/>
        <v>0</v>
      </c>
      <c r="K67" s="3">
        <f t="shared" ref="K67" si="33">K66+K65</f>
        <v>0</v>
      </c>
      <c r="M67" s="29"/>
    </row>
    <row r="68" spans="1:13" s="12" customFormat="1" ht="15" hidden="1" x14ac:dyDescent="0.2">
      <c r="A68" s="22"/>
      <c r="B68" s="37"/>
      <c r="C68" s="5">
        <f t="shared" ref="C68:C83" si="34">SUM(D68:K68)</f>
        <v>0</v>
      </c>
      <c r="D68" s="10" t="s">
        <v>162</v>
      </c>
      <c r="E68" s="10" t="s">
        <v>163</v>
      </c>
      <c r="F68" s="10" t="s">
        <v>164</v>
      </c>
      <c r="G68" s="10" t="s">
        <v>165</v>
      </c>
      <c r="H68" s="10" t="s">
        <v>166</v>
      </c>
      <c r="I68" s="11"/>
      <c r="J68" s="11"/>
      <c r="K68" s="11"/>
      <c r="L68" s="11"/>
      <c r="M68" s="11"/>
    </row>
    <row r="69" spans="1:13" s="12" customFormat="1" ht="15" hidden="1" x14ac:dyDescent="0.2">
      <c r="A69" s="22"/>
      <c r="B69" s="37"/>
      <c r="C69" s="5">
        <f t="shared" si="34"/>
        <v>0</v>
      </c>
      <c r="D69" s="36"/>
      <c r="E69" s="36"/>
      <c r="F69" s="36"/>
      <c r="G69" s="36"/>
      <c r="H69" s="36"/>
      <c r="I69" s="11"/>
      <c r="J69" s="11"/>
      <c r="K69" s="11"/>
      <c r="L69" s="11"/>
      <c r="M69" s="11"/>
    </row>
    <row r="70" spans="1:13" s="12" customFormat="1" ht="15" hidden="1" x14ac:dyDescent="0.2">
      <c r="A70" s="22"/>
      <c r="B70" s="37"/>
      <c r="C70" s="5">
        <f t="shared" si="34"/>
        <v>0</v>
      </c>
      <c r="D70" s="2">
        <v>0</v>
      </c>
      <c r="E70" s="2">
        <v>0</v>
      </c>
      <c r="F70" s="2">
        <v>0</v>
      </c>
      <c r="G70" s="2">
        <v>0</v>
      </c>
      <c r="H70" s="2">
        <v>0</v>
      </c>
      <c r="I70" s="11"/>
      <c r="J70" s="11"/>
      <c r="K70" s="11"/>
      <c r="L70" s="11"/>
      <c r="M70" s="11"/>
    </row>
    <row r="71" spans="1:13" s="12" customFormat="1" ht="15" hidden="1" x14ac:dyDescent="0.2">
      <c r="A71" s="22"/>
      <c r="B71" s="37"/>
      <c r="C71" s="5">
        <f t="shared" si="34"/>
        <v>0</v>
      </c>
      <c r="D71" s="2">
        <v>0</v>
      </c>
      <c r="E71" s="2">
        <v>0</v>
      </c>
      <c r="F71" s="2">
        <v>0</v>
      </c>
      <c r="G71" s="2">
        <v>0</v>
      </c>
      <c r="H71" s="2">
        <v>0</v>
      </c>
      <c r="I71" s="11"/>
      <c r="J71" s="11"/>
      <c r="K71" s="11"/>
      <c r="L71" s="11"/>
      <c r="M71" s="11"/>
    </row>
    <row r="72" spans="1:13" s="12" customFormat="1" ht="15" hidden="1" x14ac:dyDescent="0.2">
      <c r="A72" s="22"/>
      <c r="B72" s="37"/>
      <c r="C72" s="5">
        <f t="shared" si="34"/>
        <v>0</v>
      </c>
      <c r="D72" s="3">
        <f>D71+D70</f>
        <v>0</v>
      </c>
      <c r="E72" s="3">
        <f>E71+E70</f>
        <v>0</v>
      </c>
      <c r="F72" s="3">
        <f>F71+F70</f>
        <v>0</v>
      </c>
      <c r="G72" s="3">
        <f>G71+G70</f>
        <v>0</v>
      </c>
      <c r="H72" s="3">
        <f>H71+H70</f>
        <v>0</v>
      </c>
      <c r="I72" s="11"/>
      <c r="J72" s="11"/>
      <c r="K72" s="11"/>
      <c r="L72" s="11"/>
      <c r="M72" s="11"/>
    </row>
    <row r="73" spans="1:13" s="12" customFormat="1" ht="15" hidden="1" x14ac:dyDescent="0.2">
      <c r="A73" s="22"/>
      <c r="B73" s="37"/>
      <c r="C73" s="5">
        <f t="shared" si="34"/>
        <v>0</v>
      </c>
      <c r="D73" s="10" t="s">
        <v>167</v>
      </c>
      <c r="E73" s="10" t="s">
        <v>168</v>
      </c>
      <c r="F73" s="10" t="s">
        <v>169</v>
      </c>
      <c r="G73" s="10" t="s">
        <v>170</v>
      </c>
      <c r="H73" s="10" t="s">
        <v>171</v>
      </c>
      <c r="I73" s="11"/>
      <c r="J73" s="11"/>
      <c r="K73" s="11"/>
      <c r="L73" s="11"/>
      <c r="M73" s="11"/>
    </row>
    <row r="74" spans="1:13" s="12" customFormat="1" ht="15" hidden="1" x14ac:dyDescent="0.2">
      <c r="A74" s="22"/>
      <c r="B74" s="37"/>
      <c r="C74" s="5">
        <f t="shared" si="34"/>
        <v>0</v>
      </c>
      <c r="D74" s="36"/>
      <c r="E74" s="36"/>
      <c r="F74" s="36"/>
      <c r="G74" s="36"/>
      <c r="H74" s="36"/>
      <c r="I74" s="11"/>
      <c r="J74" s="11"/>
      <c r="K74" s="11"/>
      <c r="L74" s="11"/>
      <c r="M74" s="11"/>
    </row>
    <row r="75" spans="1:13" s="12" customFormat="1" ht="15" hidden="1" x14ac:dyDescent="0.2">
      <c r="A75" s="22"/>
      <c r="B75" s="37"/>
      <c r="C75" s="5">
        <f t="shared" si="34"/>
        <v>0</v>
      </c>
      <c r="D75" s="2">
        <v>0</v>
      </c>
      <c r="E75" s="2">
        <v>0</v>
      </c>
      <c r="F75" s="2">
        <v>0</v>
      </c>
      <c r="G75" s="2">
        <v>0</v>
      </c>
      <c r="H75" s="2">
        <v>0</v>
      </c>
      <c r="I75" s="11"/>
      <c r="J75" s="11"/>
      <c r="K75" s="11"/>
      <c r="L75" s="11"/>
      <c r="M75" s="11"/>
    </row>
    <row r="76" spans="1:13" s="12" customFormat="1" ht="15" hidden="1" x14ac:dyDescent="0.2">
      <c r="A76" s="22"/>
      <c r="B76" s="37"/>
      <c r="C76" s="5">
        <f t="shared" si="34"/>
        <v>0</v>
      </c>
      <c r="D76" s="2">
        <v>0</v>
      </c>
      <c r="E76" s="2">
        <v>0</v>
      </c>
      <c r="F76" s="2">
        <v>0</v>
      </c>
      <c r="G76" s="2">
        <v>0</v>
      </c>
      <c r="H76" s="2">
        <v>0</v>
      </c>
      <c r="I76" s="11"/>
      <c r="J76" s="11"/>
      <c r="K76" s="11"/>
      <c r="L76" s="11"/>
      <c r="M76" s="11"/>
    </row>
    <row r="77" spans="1:13" s="12" customFormat="1" ht="15" hidden="1" x14ac:dyDescent="0.2">
      <c r="A77" s="22"/>
      <c r="B77" s="37"/>
      <c r="C77" s="5">
        <f t="shared" si="34"/>
        <v>0</v>
      </c>
      <c r="D77" s="3">
        <f>D76+D75</f>
        <v>0</v>
      </c>
      <c r="E77" s="3">
        <f>E76+E75</f>
        <v>0</v>
      </c>
      <c r="F77" s="3">
        <f>F76+F75</f>
        <v>0</v>
      </c>
      <c r="G77" s="3">
        <f>G76+G75</f>
        <v>0</v>
      </c>
      <c r="H77" s="3">
        <f>H76+H75</f>
        <v>0</v>
      </c>
      <c r="I77" s="11"/>
      <c r="J77" s="11"/>
      <c r="K77" s="11"/>
      <c r="L77" s="11"/>
      <c r="M77" s="11"/>
    </row>
    <row r="78" spans="1:13" s="12" customFormat="1" ht="15" hidden="1" x14ac:dyDescent="0.2">
      <c r="A78" s="22"/>
      <c r="B78" s="37"/>
      <c r="C78" s="5">
        <f t="shared" si="34"/>
        <v>0</v>
      </c>
      <c r="D78" s="10" t="s">
        <v>172</v>
      </c>
      <c r="E78" s="10" t="s">
        <v>173</v>
      </c>
      <c r="F78" s="10" t="s">
        <v>174</v>
      </c>
      <c r="G78" s="10" t="s">
        <v>175</v>
      </c>
      <c r="H78" s="10" t="s">
        <v>176</v>
      </c>
      <c r="I78" s="11"/>
      <c r="J78" s="11"/>
      <c r="K78" s="11"/>
      <c r="L78" s="11"/>
      <c r="M78" s="11"/>
    </row>
    <row r="79" spans="1:13" s="12" customFormat="1" ht="15" hidden="1" x14ac:dyDescent="0.2">
      <c r="A79" s="22"/>
      <c r="B79" s="37"/>
      <c r="C79" s="5">
        <f t="shared" si="34"/>
        <v>0</v>
      </c>
      <c r="D79" s="36"/>
      <c r="E79" s="36"/>
      <c r="F79" s="36"/>
      <c r="G79" s="36"/>
      <c r="H79" s="36"/>
      <c r="I79" s="11"/>
      <c r="J79" s="11"/>
      <c r="K79" s="11"/>
      <c r="L79" s="11"/>
      <c r="M79" s="11"/>
    </row>
    <row r="80" spans="1:13" s="12" customFormat="1" ht="15" hidden="1" x14ac:dyDescent="0.2">
      <c r="A80" s="22"/>
      <c r="B80" s="37"/>
      <c r="C80" s="5">
        <f t="shared" si="34"/>
        <v>0</v>
      </c>
      <c r="D80" s="2">
        <v>0</v>
      </c>
      <c r="E80" s="2">
        <v>0</v>
      </c>
      <c r="F80" s="2">
        <v>0</v>
      </c>
      <c r="G80" s="2">
        <v>0</v>
      </c>
      <c r="H80" s="2">
        <v>0</v>
      </c>
      <c r="I80" s="11"/>
      <c r="J80" s="11"/>
      <c r="K80" s="11"/>
      <c r="L80" s="11"/>
      <c r="M80" s="11"/>
    </row>
    <row r="81" spans="1:13" s="12" customFormat="1" ht="15" hidden="1" x14ac:dyDescent="0.2">
      <c r="A81" s="22"/>
      <c r="B81" s="37"/>
      <c r="C81" s="5">
        <f t="shared" si="34"/>
        <v>0</v>
      </c>
      <c r="D81" s="2">
        <v>0</v>
      </c>
      <c r="E81" s="2">
        <v>0</v>
      </c>
      <c r="F81" s="2">
        <v>0</v>
      </c>
      <c r="G81" s="2">
        <v>0</v>
      </c>
      <c r="H81" s="2">
        <v>0</v>
      </c>
      <c r="I81" s="11"/>
      <c r="J81" s="11"/>
      <c r="K81" s="11"/>
      <c r="L81" s="11"/>
      <c r="M81" s="11"/>
    </row>
    <row r="82" spans="1:13" s="12" customFormat="1" ht="15" hidden="1" x14ac:dyDescent="0.2">
      <c r="A82" s="22"/>
      <c r="B82" s="37"/>
      <c r="C82" s="5">
        <f t="shared" si="34"/>
        <v>0</v>
      </c>
      <c r="D82" s="3">
        <f>D81+D80</f>
        <v>0</v>
      </c>
      <c r="E82" s="3">
        <f>E81+E80</f>
        <v>0</v>
      </c>
      <c r="F82" s="3">
        <f>F81+F80</f>
        <v>0</v>
      </c>
      <c r="G82" s="3">
        <f>G81+G80</f>
        <v>0</v>
      </c>
      <c r="H82" s="3">
        <f>H81+H80</f>
        <v>0</v>
      </c>
      <c r="I82" s="11"/>
      <c r="J82" s="11"/>
      <c r="K82" s="11"/>
      <c r="L82" s="11"/>
      <c r="M82" s="11"/>
    </row>
    <row r="83" spans="1:13" s="12" customFormat="1" ht="15" hidden="1" x14ac:dyDescent="0.2">
      <c r="A83" s="22"/>
      <c r="B83" s="37"/>
      <c r="C83" s="5">
        <f t="shared" si="34"/>
        <v>0</v>
      </c>
      <c r="D83" s="9"/>
      <c r="E83" s="9"/>
      <c r="F83" s="9"/>
      <c r="G83" s="9"/>
      <c r="H83" s="9"/>
      <c r="I83" s="11"/>
      <c r="J83" s="11"/>
      <c r="K83" s="11"/>
      <c r="L83" s="11"/>
      <c r="M83" s="11"/>
    </row>
    <row r="84" spans="1:13" s="12" customFormat="1" ht="15" x14ac:dyDescent="0.2">
      <c r="A84" s="22"/>
      <c r="B84" s="37"/>
      <c r="C84" s="24"/>
      <c r="D84" s="8"/>
      <c r="G84" s="38"/>
      <c r="H84" s="38"/>
      <c r="I84" s="11"/>
      <c r="J84" s="11"/>
      <c r="K84" s="11"/>
      <c r="L84" s="11"/>
      <c r="M84" s="11"/>
    </row>
    <row r="85" spans="1:13" s="12" customFormat="1" ht="15" x14ac:dyDescent="0.2">
      <c r="A85" s="22"/>
      <c r="B85" s="37"/>
      <c r="C85" s="24"/>
      <c r="D85" s="8"/>
      <c r="E85" s="9"/>
      <c r="F85" s="9"/>
      <c r="G85" s="9"/>
      <c r="H85" s="9"/>
      <c r="I85" s="11"/>
      <c r="J85" s="11"/>
      <c r="K85" s="11"/>
      <c r="L85" s="11"/>
      <c r="M85" s="11"/>
    </row>
    <row r="86" spans="1:13" s="12" customFormat="1" ht="15" x14ac:dyDescent="0.2">
      <c r="A86" s="22"/>
      <c r="B86" s="37"/>
      <c r="C86" s="24"/>
      <c r="D86" s="8"/>
      <c r="E86" s="9"/>
      <c r="F86" s="9"/>
      <c r="G86" s="9"/>
      <c r="H86" s="9"/>
      <c r="I86" s="11"/>
      <c r="J86" s="11"/>
      <c r="K86" s="11"/>
      <c r="L86" s="11"/>
      <c r="M86" s="11"/>
    </row>
    <row r="87" spans="1:13" s="12" customFormat="1" ht="15" x14ac:dyDescent="0.2">
      <c r="A87" s="22"/>
      <c r="B87" s="37"/>
      <c r="C87" s="24"/>
      <c r="D87" s="8"/>
      <c r="E87" s="9"/>
      <c r="F87" s="9"/>
      <c r="G87" s="9"/>
      <c r="H87" s="9"/>
      <c r="I87" s="11"/>
      <c r="J87" s="11"/>
      <c r="K87" s="11"/>
      <c r="L87" s="11"/>
      <c r="M87" s="11"/>
    </row>
    <row r="88" spans="1:13" s="12" customFormat="1" ht="15" x14ac:dyDescent="0.2">
      <c r="A88" s="22"/>
      <c r="B88" s="37"/>
      <c r="C88" s="24"/>
      <c r="D88" s="8"/>
      <c r="E88" s="9"/>
      <c r="F88" s="9"/>
      <c r="G88" s="9"/>
      <c r="H88" s="9"/>
      <c r="I88" s="11"/>
      <c r="J88" s="11"/>
      <c r="K88" s="11"/>
      <c r="L88" s="11"/>
      <c r="M88" s="11"/>
    </row>
    <row r="89" spans="1:13" s="12" customFormat="1" ht="15" x14ac:dyDescent="0.2">
      <c r="A89" s="22"/>
      <c r="B89" s="37"/>
      <c r="C89" s="24"/>
      <c r="D89" s="8"/>
      <c r="E89" s="9"/>
      <c r="F89" s="9"/>
      <c r="G89" s="9"/>
      <c r="H89" s="9"/>
      <c r="I89" s="11"/>
      <c r="J89" s="11"/>
      <c r="K89" s="11"/>
      <c r="L89" s="11"/>
      <c r="M89" s="11"/>
    </row>
    <row r="90" spans="1:13" s="12" customFormat="1" ht="15" x14ac:dyDescent="0.2">
      <c r="A90" s="22"/>
      <c r="B90" s="37"/>
      <c r="C90" s="24"/>
      <c r="D90" s="8"/>
      <c r="E90" s="9"/>
      <c r="F90" s="9"/>
      <c r="G90" s="9"/>
      <c r="H90" s="9"/>
      <c r="I90" s="11"/>
      <c r="J90" s="11"/>
      <c r="K90" s="11"/>
      <c r="L90" s="11"/>
      <c r="M90" s="11"/>
    </row>
    <row r="91" spans="1:13" s="12" customFormat="1" ht="15" x14ac:dyDescent="0.2">
      <c r="A91" s="22"/>
      <c r="B91" s="37"/>
      <c r="C91" s="24"/>
      <c r="D91" s="8"/>
      <c r="E91" s="9"/>
      <c r="F91" s="9"/>
      <c r="G91" s="9"/>
      <c r="H91" s="9"/>
      <c r="I91" s="11"/>
      <c r="J91" s="11"/>
      <c r="K91" s="11"/>
      <c r="L91" s="11"/>
      <c r="M91" s="11"/>
    </row>
    <row r="92" spans="1:13" s="12" customFormat="1" ht="15" x14ac:dyDescent="0.2">
      <c r="A92" s="22"/>
      <c r="B92" s="37"/>
      <c r="C92" s="24"/>
      <c r="D92" s="8"/>
      <c r="E92" s="9"/>
      <c r="F92" s="9"/>
      <c r="G92" s="9"/>
      <c r="H92" s="9"/>
      <c r="I92" s="11"/>
      <c r="J92" s="11"/>
      <c r="K92" s="11"/>
      <c r="L92" s="11"/>
      <c r="M92" s="11"/>
    </row>
    <row r="93" spans="1:13" s="12" customFormat="1" ht="15" x14ac:dyDescent="0.2">
      <c r="A93" s="22"/>
      <c r="B93" s="37"/>
      <c r="C93" s="24"/>
      <c r="D93" s="8"/>
      <c r="E93" s="9"/>
      <c r="F93" s="9"/>
      <c r="G93" s="9"/>
      <c r="H93" s="9"/>
      <c r="I93" s="11"/>
      <c r="J93" s="11"/>
      <c r="K93" s="11"/>
      <c r="L93" s="11"/>
      <c r="M93" s="11"/>
    </row>
    <row r="94" spans="1:13" s="12" customFormat="1" ht="15" x14ac:dyDescent="0.2">
      <c r="A94" s="22"/>
      <c r="B94" s="37"/>
      <c r="C94" s="24"/>
      <c r="D94" s="8"/>
      <c r="E94" s="9"/>
      <c r="F94" s="9"/>
      <c r="G94" s="9"/>
      <c r="H94" s="9"/>
      <c r="I94" s="11"/>
      <c r="J94" s="11"/>
      <c r="K94" s="11"/>
      <c r="L94" s="11"/>
      <c r="M94" s="11"/>
    </row>
    <row r="95" spans="1:13" s="12" customFormat="1" ht="15" x14ac:dyDescent="0.2">
      <c r="A95" s="22"/>
      <c r="B95" s="37"/>
      <c r="C95" s="24"/>
      <c r="D95" s="8"/>
      <c r="E95" s="9"/>
      <c r="F95" s="9"/>
      <c r="G95" s="9"/>
      <c r="H95" s="9"/>
      <c r="I95" s="11"/>
      <c r="J95" s="11"/>
      <c r="K95" s="11"/>
      <c r="L95" s="11"/>
      <c r="M95" s="11"/>
    </row>
    <row r="96" spans="1:13" s="12" customFormat="1" ht="15" x14ac:dyDescent="0.2">
      <c r="A96" s="22"/>
      <c r="B96" s="37"/>
      <c r="C96" s="24"/>
      <c r="D96" s="8"/>
      <c r="E96" s="9"/>
      <c r="F96" s="9"/>
      <c r="G96" s="9"/>
      <c r="H96" s="9"/>
      <c r="I96" s="11"/>
      <c r="J96" s="11"/>
      <c r="K96" s="11"/>
      <c r="L96" s="11"/>
      <c r="M96" s="11"/>
    </row>
  </sheetData>
  <sheetProtection formatColumns="0"/>
  <mergeCells count="30">
    <mergeCell ref="J1:K1"/>
    <mergeCell ref="J2:K2"/>
    <mergeCell ref="A1:H1"/>
    <mergeCell ref="A2:H2"/>
    <mergeCell ref="A4:A5"/>
    <mergeCell ref="B3:C3"/>
    <mergeCell ref="B4:B5"/>
    <mergeCell ref="C4:C5"/>
    <mergeCell ref="D4:D5"/>
    <mergeCell ref="E4:K4"/>
    <mergeCell ref="B6:I6"/>
    <mergeCell ref="B32:I32"/>
    <mergeCell ref="B38:I38"/>
    <mergeCell ref="C52:C53"/>
    <mergeCell ref="D52:D53"/>
    <mergeCell ref="A52:B53"/>
    <mergeCell ref="E52:K52"/>
    <mergeCell ref="B46:I46"/>
    <mergeCell ref="A62:C62"/>
    <mergeCell ref="A67:B67"/>
    <mergeCell ref="A66:B66"/>
    <mergeCell ref="A65:B65"/>
    <mergeCell ref="A64:B64"/>
    <mergeCell ref="A63:B63"/>
    <mergeCell ref="A59:B59"/>
    <mergeCell ref="A58:B58"/>
    <mergeCell ref="A57:B57"/>
    <mergeCell ref="A56:B56"/>
    <mergeCell ref="A54:B54"/>
    <mergeCell ref="A55:B55"/>
  </mergeCells>
  <phoneticPr fontId="30" type="noConversion"/>
  <conditionalFormatting sqref="C61:H61">
    <cfRule type="containsText" dxfId="2" priority="10" operator="containsText" text="NU">
      <formula>NOT(ISERROR(SEARCH("NU",C61)))</formula>
    </cfRule>
    <cfRule type="containsText" dxfId="1" priority="11" operator="containsText" text="DA">
      <formula>NOT(ISERROR(SEARCH("DA",C61)))</formula>
    </cfRule>
    <cfRule type="containsText" dxfId="0" priority="16" operator="containsText" text="nu">
      <formula>NOT(ISERROR(SEARCH("nu",C61)))</formula>
    </cfRule>
  </conditionalFormatting>
  <pageMargins left="0.70866141732283472" right="0.70866141732283472" top="0.55118110236220474" bottom="0.90625" header="0.31496062992125984" footer="0.31496062992125984"/>
  <pageSetup paperSize="9" fitToHeight="0" orientation="landscape" blackAndWhite="1" horizontalDpi="300" verticalDpi="300" r:id="rId1"/>
  <rowBreaks count="1" manualBreakCount="1">
    <brk id="6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aie8">
    <tabColor theme="0"/>
  </sheetPr>
  <dimension ref="A1:AG23"/>
  <sheetViews>
    <sheetView topLeftCell="O1" workbookViewId="0">
      <pane ySplit="1" topLeftCell="A2" activePane="bottomLeft" state="frozen"/>
      <selection activeCell="K1" sqref="K1"/>
      <selection pane="bottomLeft" activeCell="AF25" sqref="AF25"/>
    </sheetView>
  </sheetViews>
  <sheetFormatPr defaultColWidth="8.85546875" defaultRowHeight="63.6" customHeight="1" x14ac:dyDescent="0.25"/>
  <cols>
    <col min="1" max="2" width="10" style="98" customWidth="1"/>
    <col min="3" max="7" width="20" style="98" customWidth="1"/>
    <col min="8" max="9" width="10" style="98" customWidth="1"/>
    <col min="10" max="10" width="20" style="98" customWidth="1"/>
    <col min="11" max="24" width="10" style="98" customWidth="1"/>
    <col min="25" max="25" width="11.85546875" style="98" customWidth="1"/>
    <col min="26" max="26" width="9.7109375" style="98" customWidth="1"/>
    <col min="27" max="27" width="11.140625" style="98" customWidth="1"/>
    <col min="28" max="29" width="10" style="98" customWidth="1"/>
    <col min="30" max="30" width="6.42578125" style="98" bestFit="1" customWidth="1"/>
    <col min="31" max="31" width="11.28515625" style="98" bestFit="1" customWidth="1"/>
    <col min="32" max="16384" width="8.85546875" style="98"/>
  </cols>
  <sheetData>
    <row r="1" spans="1:33" ht="40.5" x14ac:dyDescent="0.25">
      <c r="A1" s="99" t="s">
        <v>123</v>
      </c>
      <c r="B1" s="99" t="s">
        <v>124</v>
      </c>
      <c r="C1" s="99" t="s">
        <v>125</v>
      </c>
      <c r="D1" s="99" t="s">
        <v>109</v>
      </c>
      <c r="E1" s="99" t="s">
        <v>110</v>
      </c>
      <c r="F1" s="99" t="s">
        <v>111</v>
      </c>
      <c r="G1" s="99" t="s">
        <v>112</v>
      </c>
      <c r="H1" s="99" t="s">
        <v>126</v>
      </c>
      <c r="I1" s="99" t="s">
        <v>127</v>
      </c>
      <c r="J1" s="99" t="s">
        <v>128</v>
      </c>
      <c r="K1" s="99" t="s">
        <v>129</v>
      </c>
      <c r="L1" s="99" t="s">
        <v>130</v>
      </c>
      <c r="M1" s="99" t="s">
        <v>73</v>
      </c>
      <c r="N1" s="99" t="s">
        <v>131</v>
      </c>
      <c r="O1" s="99" t="s">
        <v>132</v>
      </c>
      <c r="P1" s="99" t="s">
        <v>133</v>
      </c>
      <c r="Q1" s="99" t="s">
        <v>134</v>
      </c>
      <c r="R1" s="99" t="s">
        <v>135</v>
      </c>
      <c r="S1" s="99" t="s">
        <v>136</v>
      </c>
      <c r="T1" s="99" t="s">
        <v>67</v>
      </c>
      <c r="U1" s="99" t="s">
        <v>137</v>
      </c>
      <c r="V1" s="99" t="s">
        <v>138</v>
      </c>
      <c r="W1" s="99" t="s">
        <v>139</v>
      </c>
      <c r="X1" s="99" t="s">
        <v>140</v>
      </c>
      <c r="Y1" s="99" t="s">
        <v>141</v>
      </c>
      <c r="Z1" s="99" t="s">
        <v>142</v>
      </c>
      <c r="AA1" s="99" t="s">
        <v>143</v>
      </c>
      <c r="AB1" s="99" t="s">
        <v>144</v>
      </c>
      <c r="AC1" s="99" t="s">
        <v>145</v>
      </c>
      <c r="AD1" s="99" t="s">
        <v>146</v>
      </c>
      <c r="AE1" s="99" t="s">
        <v>147</v>
      </c>
      <c r="AF1" s="99" t="s">
        <v>148</v>
      </c>
      <c r="AG1" s="99" t="s">
        <v>149</v>
      </c>
    </row>
    <row r="2" spans="1:33" ht="13.5" x14ac:dyDescent="0.25">
      <c r="A2" s="100"/>
      <c r="B2" s="100"/>
      <c r="C2" s="100"/>
      <c r="D2" s="100"/>
      <c r="E2" s="100"/>
      <c r="F2" s="100"/>
      <c r="G2" s="100"/>
      <c r="H2" s="100"/>
      <c r="I2" s="100"/>
      <c r="J2" s="101"/>
      <c r="K2" s="100"/>
      <c r="L2" s="100"/>
      <c r="M2" s="101"/>
      <c r="N2" s="101"/>
      <c r="O2" s="101"/>
      <c r="P2" s="101"/>
      <c r="Q2" s="101"/>
      <c r="R2" s="101"/>
      <c r="S2" s="101"/>
      <c r="T2" s="101"/>
      <c r="U2" s="101"/>
      <c r="V2" s="101"/>
      <c r="W2" s="101"/>
      <c r="X2" s="101"/>
      <c r="Y2" s="101"/>
      <c r="Z2" s="101"/>
      <c r="AA2" s="101"/>
      <c r="AB2" s="100"/>
      <c r="AC2" s="100"/>
      <c r="AD2" s="100"/>
      <c r="AE2" s="101"/>
      <c r="AF2" s="100"/>
      <c r="AG2" s="100"/>
    </row>
    <row r="3" spans="1:33" ht="13.5" x14ac:dyDescent="0.25">
      <c r="A3" s="100"/>
      <c r="B3" s="100"/>
      <c r="C3" s="100"/>
      <c r="D3" s="100"/>
      <c r="E3" s="100"/>
      <c r="F3" s="100"/>
      <c r="G3" s="100"/>
      <c r="H3" s="100"/>
      <c r="I3" s="100"/>
      <c r="J3" s="101"/>
      <c r="K3" s="100"/>
      <c r="L3" s="100"/>
      <c r="M3" s="101"/>
      <c r="N3" s="101"/>
      <c r="O3" s="101"/>
      <c r="P3" s="101"/>
      <c r="Q3" s="101"/>
      <c r="R3" s="101"/>
      <c r="S3" s="101"/>
      <c r="T3" s="101"/>
      <c r="U3" s="101"/>
      <c r="V3" s="101"/>
      <c r="W3" s="101"/>
      <c r="X3" s="101"/>
      <c r="Y3" s="101"/>
      <c r="Z3" s="101"/>
      <c r="AA3" s="101"/>
      <c r="AB3" s="100"/>
      <c r="AC3" s="100"/>
      <c r="AD3" s="100"/>
      <c r="AE3" s="101"/>
      <c r="AF3" s="100"/>
      <c r="AG3" s="100"/>
    </row>
    <row r="4" spans="1:33" ht="13.5" x14ac:dyDescent="0.25">
      <c r="A4" s="100"/>
      <c r="B4" s="100"/>
      <c r="C4" s="100"/>
      <c r="D4" s="100"/>
      <c r="E4" s="100"/>
      <c r="F4" s="100"/>
      <c r="G4" s="100"/>
      <c r="H4" s="100"/>
      <c r="I4" s="100"/>
      <c r="J4" s="101"/>
      <c r="K4" s="100"/>
      <c r="L4" s="100"/>
      <c r="M4" s="101"/>
      <c r="N4" s="101"/>
      <c r="O4" s="101"/>
      <c r="P4" s="101"/>
      <c r="Q4" s="101"/>
      <c r="R4" s="101"/>
      <c r="S4" s="101"/>
      <c r="T4" s="101"/>
      <c r="U4" s="101"/>
      <c r="V4" s="101"/>
      <c r="W4" s="101"/>
      <c r="X4" s="101"/>
      <c r="Y4" s="101"/>
      <c r="Z4" s="101"/>
      <c r="AA4" s="101"/>
      <c r="AB4" s="100"/>
      <c r="AC4" s="100"/>
      <c r="AD4" s="100"/>
      <c r="AE4" s="101"/>
      <c r="AF4" s="100"/>
      <c r="AG4" s="100"/>
    </row>
    <row r="5" spans="1:33" ht="13.5" x14ac:dyDescent="0.25">
      <c r="A5" s="100"/>
      <c r="B5" s="100"/>
      <c r="C5" s="100"/>
      <c r="D5" s="100"/>
      <c r="E5" s="100"/>
      <c r="F5" s="100"/>
      <c r="G5" s="100"/>
      <c r="H5" s="100"/>
      <c r="I5" s="100"/>
      <c r="J5" s="101"/>
      <c r="K5" s="100"/>
      <c r="L5" s="100"/>
      <c r="M5" s="101"/>
      <c r="N5" s="101"/>
      <c r="O5" s="101"/>
      <c r="P5" s="101"/>
      <c r="Q5" s="101"/>
      <c r="R5" s="101"/>
      <c r="S5" s="101"/>
      <c r="T5" s="101"/>
      <c r="U5" s="101"/>
      <c r="V5" s="101"/>
      <c r="W5" s="101"/>
      <c r="X5" s="101"/>
      <c r="Y5" s="101"/>
      <c r="Z5" s="101"/>
      <c r="AA5" s="101"/>
      <c r="AB5" s="100"/>
      <c r="AC5" s="100"/>
      <c r="AD5" s="100"/>
      <c r="AE5" s="101"/>
      <c r="AF5" s="100"/>
      <c r="AG5" s="100"/>
    </row>
    <row r="6" spans="1:33" ht="13.5" x14ac:dyDescent="0.25">
      <c r="A6" s="100"/>
      <c r="B6" s="100"/>
      <c r="C6" s="100"/>
      <c r="D6" s="100"/>
      <c r="E6" s="100"/>
      <c r="F6" s="100"/>
      <c r="G6" s="100"/>
      <c r="H6" s="100"/>
      <c r="I6" s="100"/>
      <c r="J6" s="101"/>
      <c r="K6" s="100"/>
      <c r="L6" s="100"/>
      <c r="M6" s="101"/>
      <c r="N6" s="101"/>
      <c r="O6" s="101"/>
      <c r="P6" s="101"/>
      <c r="Q6" s="101"/>
      <c r="R6" s="101"/>
      <c r="S6" s="101"/>
      <c r="T6" s="101"/>
      <c r="U6" s="101"/>
      <c r="V6" s="101"/>
      <c r="W6" s="101"/>
      <c r="X6" s="101"/>
      <c r="Y6" s="101"/>
      <c r="Z6" s="101"/>
      <c r="AA6" s="101"/>
      <c r="AB6" s="100"/>
      <c r="AC6" s="100"/>
      <c r="AD6" s="100"/>
      <c r="AE6" s="101"/>
      <c r="AF6" s="100"/>
      <c r="AG6" s="100"/>
    </row>
    <row r="7" spans="1:33" ht="13.5" x14ac:dyDescent="0.25">
      <c r="A7" s="100"/>
      <c r="B7" s="100"/>
      <c r="C7" s="100"/>
      <c r="D7" s="100"/>
      <c r="E7" s="100"/>
      <c r="F7" s="100"/>
      <c r="G7" s="100"/>
      <c r="H7" s="100"/>
      <c r="I7" s="100"/>
      <c r="J7" s="101"/>
      <c r="K7" s="100"/>
      <c r="L7" s="100"/>
      <c r="M7" s="101"/>
      <c r="N7" s="101"/>
      <c r="O7" s="101"/>
      <c r="P7" s="101"/>
      <c r="Q7" s="101"/>
      <c r="R7" s="101"/>
      <c r="S7" s="101"/>
      <c r="T7" s="101"/>
      <c r="U7" s="101"/>
      <c r="V7" s="101"/>
      <c r="W7" s="101"/>
      <c r="X7" s="101"/>
      <c r="Y7" s="101"/>
      <c r="Z7" s="101"/>
      <c r="AA7" s="101"/>
      <c r="AB7" s="100"/>
      <c r="AC7" s="100"/>
      <c r="AD7" s="100"/>
      <c r="AE7" s="101"/>
      <c r="AF7" s="100"/>
      <c r="AG7" s="100"/>
    </row>
    <row r="8" spans="1:33" ht="13.5" x14ac:dyDescent="0.25">
      <c r="A8" s="100"/>
      <c r="B8" s="100"/>
      <c r="C8" s="100"/>
      <c r="D8" s="100"/>
      <c r="E8" s="100"/>
      <c r="F8" s="100"/>
      <c r="G8" s="100"/>
      <c r="H8" s="100"/>
      <c r="I8" s="100"/>
      <c r="J8" s="101"/>
      <c r="K8" s="100"/>
      <c r="L8" s="100"/>
      <c r="M8" s="101"/>
      <c r="N8" s="101"/>
      <c r="O8" s="101"/>
      <c r="P8" s="101"/>
      <c r="Q8" s="101"/>
      <c r="R8" s="101"/>
      <c r="S8" s="101"/>
      <c r="T8" s="101"/>
      <c r="U8" s="101"/>
      <c r="V8" s="101"/>
      <c r="W8" s="101"/>
      <c r="X8" s="101"/>
      <c r="Y8" s="101"/>
      <c r="Z8" s="101"/>
      <c r="AA8" s="101"/>
      <c r="AB8" s="100"/>
      <c r="AC8" s="100"/>
      <c r="AD8" s="100"/>
      <c r="AE8" s="101"/>
      <c r="AF8" s="100"/>
      <c r="AG8" s="100"/>
    </row>
    <row r="9" spans="1:33" ht="13.5" x14ac:dyDescent="0.25">
      <c r="A9" s="100"/>
      <c r="B9" s="100"/>
      <c r="C9" s="100"/>
      <c r="D9" s="100"/>
      <c r="E9" s="100"/>
      <c r="F9" s="100"/>
      <c r="G9" s="100"/>
      <c r="H9" s="100"/>
      <c r="I9" s="100"/>
      <c r="J9" s="101"/>
      <c r="K9" s="100"/>
      <c r="L9" s="100"/>
      <c r="M9" s="101"/>
      <c r="N9" s="101"/>
      <c r="O9" s="101"/>
      <c r="P9" s="101"/>
      <c r="Q9" s="101"/>
      <c r="R9" s="101"/>
      <c r="S9" s="101"/>
      <c r="T9" s="101"/>
      <c r="U9" s="101"/>
      <c r="V9" s="101"/>
      <c r="W9" s="101"/>
      <c r="X9" s="101"/>
      <c r="Y9" s="101"/>
      <c r="Z9" s="101"/>
      <c r="AA9" s="101"/>
      <c r="AB9" s="100"/>
      <c r="AC9" s="100"/>
      <c r="AD9" s="100"/>
      <c r="AE9" s="101"/>
      <c r="AF9" s="100"/>
      <c r="AG9" s="100"/>
    </row>
    <row r="10" spans="1:33" ht="13.5" x14ac:dyDescent="0.25">
      <c r="A10" s="100"/>
      <c r="B10" s="100"/>
      <c r="C10" s="100"/>
      <c r="D10" s="100"/>
      <c r="E10" s="100"/>
      <c r="F10" s="100"/>
      <c r="G10" s="100"/>
      <c r="H10" s="100"/>
      <c r="I10" s="100"/>
      <c r="J10" s="101"/>
      <c r="K10" s="100"/>
      <c r="L10" s="100"/>
      <c r="M10" s="101"/>
      <c r="N10" s="101"/>
      <c r="O10" s="101"/>
      <c r="P10" s="101"/>
      <c r="Q10" s="101"/>
      <c r="R10" s="101"/>
      <c r="S10" s="101"/>
      <c r="T10" s="101"/>
      <c r="U10" s="101"/>
      <c r="V10" s="101"/>
      <c r="W10" s="101"/>
      <c r="X10" s="101"/>
      <c r="Y10" s="101"/>
      <c r="Z10" s="101"/>
      <c r="AA10" s="101"/>
      <c r="AB10" s="100"/>
      <c r="AC10" s="100"/>
      <c r="AD10" s="100"/>
      <c r="AE10" s="101"/>
      <c r="AF10" s="100"/>
      <c r="AG10" s="100"/>
    </row>
    <row r="11" spans="1:33" ht="13.5" x14ac:dyDescent="0.25">
      <c r="A11" s="100"/>
      <c r="B11" s="100"/>
      <c r="C11" s="100"/>
      <c r="D11" s="100"/>
      <c r="E11" s="100"/>
      <c r="F11" s="100"/>
      <c r="G11" s="100"/>
      <c r="H11" s="100"/>
      <c r="I11" s="100"/>
      <c r="J11" s="101"/>
      <c r="K11" s="100"/>
      <c r="L11" s="100"/>
      <c r="M11" s="101"/>
      <c r="N11" s="101"/>
      <c r="O11" s="101"/>
      <c r="P11" s="101"/>
      <c r="Q11" s="101"/>
      <c r="R11" s="101"/>
      <c r="S11" s="101"/>
      <c r="T11" s="101"/>
      <c r="U11" s="101"/>
      <c r="V11" s="101"/>
      <c r="W11" s="101"/>
      <c r="X11" s="101"/>
      <c r="Y11" s="101"/>
      <c r="Z11" s="101"/>
      <c r="AA11" s="101"/>
      <c r="AB11" s="100"/>
      <c r="AC11" s="100"/>
      <c r="AD11" s="100"/>
      <c r="AE11" s="101"/>
      <c r="AF11" s="100"/>
      <c r="AG11" s="100"/>
    </row>
    <row r="12" spans="1:33" ht="13.5" x14ac:dyDescent="0.25">
      <c r="A12" s="100"/>
      <c r="B12" s="100"/>
      <c r="C12" s="100"/>
      <c r="D12" s="100"/>
      <c r="E12" s="100"/>
      <c r="F12" s="100"/>
      <c r="G12" s="100"/>
      <c r="H12" s="100"/>
      <c r="I12" s="100"/>
      <c r="J12" s="101"/>
      <c r="K12" s="100"/>
      <c r="L12" s="100"/>
      <c r="M12" s="101"/>
      <c r="N12" s="101"/>
      <c r="O12" s="101"/>
      <c r="P12" s="101"/>
      <c r="Q12" s="101"/>
      <c r="R12" s="101"/>
      <c r="S12" s="101"/>
      <c r="T12" s="101"/>
      <c r="U12" s="101"/>
      <c r="V12" s="101"/>
      <c r="W12" s="101"/>
      <c r="X12" s="101"/>
      <c r="Y12" s="101"/>
      <c r="Z12" s="101"/>
      <c r="AA12" s="101"/>
      <c r="AB12" s="100"/>
      <c r="AC12" s="100"/>
      <c r="AD12" s="100"/>
      <c r="AE12" s="101"/>
      <c r="AF12" s="100"/>
      <c r="AG12" s="100"/>
    </row>
    <row r="13" spans="1:33" ht="13.5" x14ac:dyDescent="0.25">
      <c r="A13" s="100"/>
      <c r="B13" s="100"/>
      <c r="C13" s="100"/>
      <c r="D13" s="100"/>
      <c r="E13" s="100"/>
      <c r="F13" s="100"/>
      <c r="G13" s="100"/>
      <c r="H13" s="100"/>
      <c r="I13" s="100"/>
      <c r="J13" s="101"/>
      <c r="K13" s="100"/>
      <c r="L13" s="100"/>
      <c r="M13" s="101"/>
      <c r="N13" s="101"/>
      <c r="O13" s="101"/>
      <c r="P13" s="101"/>
      <c r="Q13" s="101"/>
      <c r="R13" s="101"/>
      <c r="S13" s="101"/>
      <c r="T13" s="101"/>
      <c r="U13" s="101"/>
      <c r="V13" s="101"/>
      <c r="W13" s="101"/>
      <c r="X13" s="101"/>
      <c r="Y13" s="101"/>
      <c r="Z13" s="101"/>
      <c r="AA13" s="101"/>
      <c r="AB13" s="100"/>
      <c r="AC13" s="100"/>
      <c r="AD13" s="100"/>
      <c r="AE13" s="101"/>
      <c r="AF13" s="100"/>
      <c r="AG13" s="100"/>
    </row>
    <row r="14" spans="1:33" ht="13.5" x14ac:dyDescent="0.25">
      <c r="A14" s="100"/>
      <c r="B14" s="100"/>
      <c r="C14" s="100"/>
      <c r="D14" s="100"/>
      <c r="E14" s="100"/>
      <c r="F14" s="100"/>
      <c r="G14" s="100"/>
      <c r="H14" s="100"/>
      <c r="I14" s="100"/>
      <c r="J14" s="101"/>
      <c r="K14" s="100"/>
      <c r="L14" s="100"/>
      <c r="M14" s="101"/>
      <c r="N14" s="101"/>
      <c r="O14" s="101"/>
      <c r="P14" s="101"/>
      <c r="Q14" s="101"/>
      <c r="R14" s="101"/>
      <c r="S14" s="101"/>
      <c r="T14" s="101"/>
      <c r="U14" s="101"/>
      <c r="V14" s="101"/>
      <c r="W14" s="101"/>
      <c r="X14" s="101"/>
      <c r="Y14" s="101"/>
      <c r="Z14" s="101"/>
      <c r="AA14" s="101"/>
      <c r="AB14" s="100"/>
      <c r="AC14" s="100"/>
      <c r="AD14" s="100"/>
      <c r="AE14" s="101"/>
      <c r="AF14" s="100"/>
      <c r="AG14" s="100"/>
    </row>
    <row r="15" spans="1:33" ht="13.5" x14ac:dyDescent="0.25">
      <c r="A15" s="100"/>
      <c r="B15" s="100"/>
      <c r="C15" s="100"/>
      <c r="D15" s="100"/>
      <c r="E15" s="100"/>
      <c r="F15" s="100"/>
      <c r="G15" s="100"/>
      <c r="H15" s="100"/>
      <c r="I15" s="100"/>
      <c r="J15" s="101"/>
      <c r="K15" s="100"/>
      <c r="L15" s="100"/>
      <c r="M15" s="101"/>
      <c r="N15" s="101"/>
      <c r="O15" s="101"/>
      <c r="P15" s="101"/>
      <c r="Q15" s="101"/>
      <c r="R15" s="101"/>
      <c r="S15" s="101"/>
      <c r="T15" s="101"/>
      <c r="U15" s="101"/>
      <c r="V15" s="101"/>
      <c r="W15" s="101"/>
      <c r="X15" s="101"/>
      <c r="Y15" s="101"/>
      <c r="Z15" s="101"/>
      <c r="AA15" s="101"/>
      <c r="AB15" s="100"/>
      <c r="AC15" s="100"/>
      <c r="AD15" s="100"/>
      <c r="AE15" s="101"/>
      <c r="AF15" s="100"/>
      <c r="AG15" s="100"/>
    </row>
    <row r="16" spans="1:33" ht="13.5" x14ac:dyDescent="0.25">
      <c r="A16" s="100"/>
      <c r="B16" s="100"/>
      <c r="C16" s="100"/>
      <c r="D16" s="100"/>
      <c r="E16" s="100"/>
      <c r="F16" s="100"/>
      <c r="G16" s="100"/>
      <c r="H16" s="100"/>
      <c r="I16" s="100"/>
      <c r="J16" s="101"/>
      <c r="K16" s="100"/>
      <c r="L16" s="100"/>
      <c r="M16" s="101"/>
      <c r="N16" s="101"/>
      <c r="O16" s="101"/>
      <c r="P16" s="101"/>
      <c r="Q16" s="101"/>
      <c r="R16" s="101"/>
      <c r="S16" s="101"/>
      <c r="T16" s="101"/>
      <c r="U16" s="101"/>
      <c r="V16" s="101"/>
      <c r="W16" s="101"/>
      <c r="X16" s="101"/>
      <c r="Y16" s="101"/>
      <c r="Z16" s="101"/>
      <c r="AA16" s="101"/>
      <c r="AB16" s="100"/>
      <c r="AC16" s="100"/>
      <c r="AD16" s="100"/>
      <c r="AE16" s="101"/>
      <c r="AF16" s="100"/>
      <c r="AG16" s="100"/>
    </row>
    <row r="17" spans="1:33" ht="13.5" x14ac:dyDescent="0.25">
      <c r="A17" s="100"/>
      <c r="B17" s="100"/>
      <c r="C17" s="100"/>
      <c r="D17" s="100"/>
      <c r="E17" s="100"/>
      <c r="F17" s="100"/>
      <c r="G17" s="100"/>
      <c r="H17" s="100"/>
      <c r="I17" s="100"/>
      <c r="J17" s="101"/>
      <c r="K17" s="100"/>
      <c r="L17" s="100"/>
      <c r="M17" s="101"/>
      <c r="N17" s="101"/>
      <c r="O17" s="101"/>
      <c r="P17" s="101"/>
      <c r="Q17" s="101"/>
      <c r="R17" s="101"/>
      <c r="S17" s="101"/>
      <c r="T17" s="101"/>
      <c r="U17" s="101"/>
      <c r="V17" s="101"/>
      <c r="W17" s="101"/>
      <c r="X17" s="101"/>
      <c r="Y17" s="101"/>
      <c r="Z17" s="101"/>
      <c r="AA17" s="101"/>
      <c r="AB17" s="100"/>
      <c r="AC17" s="100"/>
      <c r="AD17" s="100"/>
      <c r="AE17" s="101"/>
      <c r="AF17" s="100"/>
      <c r="AG17" s="100"/>
    </row>
    <row r="18" spans="1:33" ht="13.5" x14ac:dyDescent="0.25">
      <c r="A18" s="100"/>
      <c r="B18" s="100"/>
      <c r="C18" s="100"/>
      <c r="D18" s="100"/>
      <c r="E18" s="100"/>
      <c r="F18" s="100"/>
      <c r="G18" s="100"/>
      <c r="H18" s="100"/>
      <c r="I18" s="100"/>
      <c r="J18" s="101"/>
      <c r="K18" s="100"/>
      <c r="L18" s="100"/>
      <c r="M18" s="101"/>
      <c r="N18" s="101"/>
      <c r="O18" s="101"/>
      <c r="P18" s="101"/>
      <c r="Q18" s="101"/>
      <c r="R18" s="101"/>
      <c r="S18" s="101"/>
      <c r="T18" s="101"/>
      <c r="U18" s="101"/>
      <c r="V18" s="101"/>
      <c r="W18" s="101"/>
      <c r="X18" s="101"/>
      <c r="Y18" s="101"/>
      <c r="Z18" s="101"/>
      <c r="AA18" s="101"/>
      <c r="AB18" s="100"/>
      <c r="AC18" s="100"/>
      <c r="AD18" s="100"/>
      <c r="AE18" s="101"/>
      <c r="AF18" s="100"/>
      <c r="AG18" s="100"/>
    </row>
    <row r="19" spans="1:33" ht="13.5" x14ac:dyDescent="0.25">
      <c r="A19" s="100"/>
      <c r="B19" s="100"/>
      <c r="C19" s="100"/>
      <c r="D19" s="100"/>
      <c r="E19" s="100"/>
      <c r="F19" s="100"/>
      <c r="G19" s="100"/>
      <c r="H19" s="100"/>
      <c r="I19" s="100"/>
      <c r="J19" s="101"/>
      <c r="K19" s="100"/>
      <c r="L19" s="100"/>
      <c r="M19" s="101"/>
      <c r="N19" s="101"/>
      <c r="O19" s="101"/>
      <c r="P19" s="101"/>
      <c r="Q19" s="101"/>
      <c r="R19" s="101"/>
      <c r="S19" s="101"/>
      <c r="T19" s="101"/>
      <c r="U19" s="101"/>
      <c r="V19" s="101"/>
      <c r="W19" s="101"/>
      <c r="X19" s="101"/>
      <c r="Y19" s="101"/>
      <c r="Z19" s="101"/>
      <c r="AA19" s="101"/>
      <c r="AB19" s="100"/>
      <c r="AC19" s="100"/>
      <c r="AD19" s="100"/>
      <c r="AE19" s="101"/>
      <c r="AF19" s="100"/>
      <c r="AG19" s="100"/>
    </row>
    <row r="20" spans="1:33" ht="13.5" x14ac:dyDescent="0.25">
      <c r="A20" s="100"/>
      <c r="B20" s="100"/>
      <c r="C20" s="100"/>
      <c r="D20" s="100"/>
      <c r="E20" s="100"/>
      <c r="F20" s="100"/>
      <c r="G20" s="100"/>
      <c r="H20" s="100"/>
      <c r="I20" s="100"/>
      <c r="J20" s="101"/>
      <c r="K20" s="100"/>
      <c r="L20" s="100"/>
      <c r="M20" s="101"/>
      <c r="N20" s="101"/>
      <c r="O20" s="101"/>
      <c r="P20" s="101"/>
      <c r="Q20" s="101"/>
      <c r="R20" s="101"/>
      <c r="S20" s="101"/>
      <c r="T20" s="101"/>
      <c r="U20" s="101"/>
      <c r="V20" s="101"/>
      <c r="W20" s="101"/>
      <c r="X20" s="101"/>
      <c r="Y20" s="101"/>
      <c r="Z20" s="101"/>
      <c r="AA20" s="101"/>
      <c r="AB20" s="100"/>
      <c r="AC20" s="100"/>
      <c r="AD20" s="100"/>
      <c r="AE20" s="101"/>
      <c r="AF20" s="100"/>
      <c r="AG20" s="100"/>
    </row>
    <row r="21" spans="1:33" ht="13.5" x14ac:dyDescent="0.25">
      <c r="A21" s="100"/>
      <c r="B21" s="100"/>
      <c r="C21" s="100"/>
      <c r="D21" s="100"/>
      <c r="E21" s="100"/>
      <c r="F21" s="100"/>
      <c r="G21" s="100"/>
      <c r="H21" s="100"/>
      <c r="I21" s="100"/>
      <c r="J21" s="101"/>
      <c r="K21" s="100"/>
      <c r="L21" s="100"/>
      <c r="M21" s="101"/>
      <c r="N21" s="101"/>
      <c r="O21" s="101"/>
      <c r="P21" s="101"/>
      <c r="Q21" s="101"/>
      <c r="R21" s="101"/>
      <c r="S21" s="101"/>
      <c r="T21" s="101"/>
      <c r="U21" s="101"/>
      <c r="V21" s="101"/>
      <c r="W21" s="101"/>
      <c r="X21" s="101"/>
      <c r="Y21" s="101"/>
      <c r="Z21" s="101"/>
      <c r="AA21" s="101"/>
      <c r="AB21" s="100"/>
      <c r="AC21" s="100"/>
      <c r="AD21" s="100"/>
      <c r="AE21" s="101"/>
      <c r="AF21" s="100"/>
      <c r="AG21" s="100"/>
    </row>
    <row r="22" spans="1:33" ht="13.5" x14ac:dyDescent="0.25">
      <c r="A22" s="100"/>
      <c r="B22" s="100"/>
      <c r="C22" s="100"/>
      <c r="D22" s="100"/>
      <c r="E22" s="100"/>
      <c r="F22" s="100"/>
      <c r="G22" s="100"/>
      <c r="H22" s="100"/>
      <c r="I22" s="100"/>
      <c r="J22" s="101"/>
      <c r="K22" s="100"/>
      <c r="L22" s="100"/>
      <c r="M22" s="101"/>
      <c r="N22" s="101"/>
      <c r="O22" s="101"/>
      <c r="P22" s="101"/>
      <c r="Q22" s="101"/>
      <c r="R22" s="101"/>
      <c r="S22" s="101"/>
      <c r="T22" s="101"/>
      <c r="U22" s="101"/>
      <c r="V22" s="101"/>
      <c r="W22" s="101"/>
      <c r="X22" s="101"/>
      <c r="Y22" s="101"/>
      <c r="Z22" s="101"/>
      <c r="AA22" s="101"/>
      <c r="AB22" s="100"/>
      <c r="AC22" s="100"/>
      <c r="AD22" s="100"/>
      <c r="AE22" s="101"/>
      <c r="AF22" s="100"/>
      <c r="AG22" s="100"/>
    </row>
    <row r="23" spans="1:33" ht="13.5" x14ac:dyDescent="0.25">
      <c r="A23" s="100"/>
      <c r="B23" s="100"/>
      <c r="C23" s="100"/>
      <c r="D23" s="100"/>
      <c r="E23" s="100"/>
      <c r="F23" s="100"/>
      <c r="G23" s="100"/>
      <c r="H23" s="100"/>
      <c r="I23" s="100"/>
      <c r="J23" s="101"/>
      <c r="K23" s="100"/>
      <c r="L23" s="100"/>
      <c r="M23" s="101"/>
      <c r="N23" s="101"/>
      <c r="O23" s="101"/>
      <c r="P23" s="101"/>
      <c r="Q23" s="101"/>
      <c r="R23" s="101"/>
      <c r="S23" s="101"/>
      <c r="T23" s="101"/>
      <c r="U23" s="101"/>
      <c r="V23" s="101"/>
      <c r="W23" s="101"/>
      <c r="X23" s="101"/>
      <c r="Y23" s="101"/>
      <c r="Z23" s="101"/>
      <c r="AA23" s="101"/>
      <c r="AB23" s="100"/>
      <c r="AC23" s="100"/>
      <c r="AD23" s="100"/>
      <c r="AE23" s="101"/>
      <c r="AF23" s="100"/>
      <c r="AG23" s="10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1-Date proiect</vt:lpstr>
      <vt:lpstr>2- Buget Cerere SMIS</vt:lpstr>
      <vt:lpstr>3- DEVIZ</vt:lpstr>
      <vt:lpstr>4-Buget_cerere</vt:lpstr>
      <vt:lpstr>5- Detaliere Buget</vt:lpstr>
      <vt:lpstr>6-Plan investitional</vt:lpstr>
      <vt:lpstr>7- Export SMIS</vt:lpstr>
      <vt:lpstr>'1-Date proiect'!Print_Area</vt:lpstr>
      <vt:lpstr>'4-Buget_cerere'!Print_Area</vt:lpstr>
      <vt:lpstr>'5- Detaliere Buget'!Print_Area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Brindusa Bordeianu</cp:lastModifiedBy>
  <cp:lastPrinted>2026-02-09T07:59:30Z</cp:lastPrinted>
  <dcterms:created xsi:type="dcterms:W3CDTF">2015-08-05T10:46:20Z</dcterms:created>
  <dcterms:modified xsi:type="dcterms:W3CDTF">2026-03-31T13:13:53Z</dcterms:modified>
</cp:coreProperties>
</file>